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yrocha\Desktop\Gerencia Contable 2022 a 2024\Asamblea Fiducoldex Cierre 2025\"/>
    </mc:Choice>
  </mc:AlternateContent>
  <xr:revisionPtr revIDLastSave="0" documentId="8_{32916409-9E71-48D4-A958-D08D1FA6C4DE}" xr6:coauthVersionLast="47" xr6:coauthVersionMax="47" xr10:uidLastSave="{00000000-0000-0000-0000-000000000000}"/>
  <bookViews>
    <workbookView xWindow="-120" yWindow="-120" windowWidth="29040" windowHeight="15840" xr2:uid="{BF7B25B6-8D81-4699-9166-248DA059F65E}"/>
  </bookViews>
  <sheets>
    <sheet name="PROVISIÓN RENTA DICIEMBRE 2025" sheetId="1" r:id="rId1"/>
  </sheets>
  <externalReferences>
    <externalReference r:id="rId2"/>
    <externalReference r:id="rId3"/>
    <externalReference r:id="rId4"/>
  </externalReferences>
  <definedNames>
    <definedName name="_xlnm.Print_Area" localSheetId="0">'PROVISIÓN RENTA DICIEMBRE 2025'!$A$1:$E$108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'PROVISIÓN RENTA DICIEMBRE 2025'!#REF!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1" l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4" i="1"/>
  <c r="E53" i="1"/>
  <c r="E52" i="1"/>
  <c r="E51" i="1"/>
  <c r="E50" i="1"/>
  <c r="E49" i="1"/>
  <c r="E48" i="1"/>
  <c r="E46" i="1"/>
  <c r="E45" i="1"/>
  <c r="E44" i="1"/>
  <c r="E43" i="1"/>
  <c r="E42" i="1"/>
  <c r="E41" i="1"/>
  <c r="E40" i="1"/>
  <c r="E39" i="1"/>
  <c r="E38" i="1"/>
  <c r="E87" i="1" s="1"/>
  <c r="E28" i="1"/>
  <c r="E27" i="1"/>
  <c r="E26" i="1"/>
  <c r="E25" i="1"/>
  <c r="E24" i="1"/>
  <c r="E23" i="1"/>
  <c r="E22" i="1"/>
  <c r="E21" i="1"/>
  <c r="E20" i="1"/>
  <c r="E17" i="1"/>
  <c r="E33" i="1" s="1"/>
  <c r="E16" i="1"/>
  <c r="E15" i="1"/>
  <c r="E8" i="1"/>
  <c r="E6" i="1"/>
  <c r="E10" i="1" s="1"/>
  <c r="E89" i="1" l="1"/>
  <c r="E94" i="1" s="1"/>
  <c r="E98" i="1" l="1"/>
  <c r="E97" i="1"/>
  <c r="E9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Angie Johanna Rodríguez Sánchez</author>
    <author>Francy Yinneth Torres Mahecha</author>
  </authors>
  <commentList>
    <comment ref="N67" authorId="0" shapeId="0" xr:uid="{2315D75D-FBBC-41D9-8EA7-980632919B25}">
      <text>
        <r>
          <rPr>
            <b/>
            <sz val="9"/>
            <color indexed="81"/>
            <rFont val="Tahoma"/>
            <family val="2"/>
          </rPr>
          <t>Angie Johanna Rodríguez Sánchez:</t>
        </r>
        <r>
          <rPr>
            <sz val="9"/>
            <color indexed="81"/>
            <rFont val="Tahoma"/>
            <family val="2"/>
          </rPr>
          <t xml:space="preserve">
SI ES MENOR NIIF DISMINUYE 
</t>
        </r>
      </text>
    </comment>
    <comment ref="N69" authorId="0" shapeId="0" xr:uid="{D949B8A9-A74A-40E7-ACD1-12A120689133}">
      <text>
        <r>
          <rPr>
            <b/>
            <sz val="9"/>
            <color indexed="81"/>
            <rFont val="Tahoma"/>
            <family val="2"/>
          </rPr>
          <t>Angie Johanna Rodríguez Sánchez:</t>
        </r>
        <r>
          <rPr>
            <sz val="9"/>
            <color indexed="81"/>
            <rFont val="Tahoma"/>
            <family val="2"/>
          </rPr>
          <t xml:space="preserve">
si es mayor NIIF AUMENTA
</t>
        </r>
      </text>
    </comment>
    <comment ref="E92" authorId="1" shapeId="0" xr:uid="{95A5B037-A193-46B3-A489-C9949FEA8EB7}">
      <text>
        <r>
          <rPr>
            <b/>
            <sz val="9"/>
            <color indexed="81"/>
            <rFont val="Tahoma"/>
            <family val="2"/>
          </rPr>
          <t>Francy Yinneth Torres Mahecha:</t>
        </r>
        <r>
          <rPr>
            <sz val="9"/>
            <color indexed="81"/>
            <rFont val="Tahoma"/>
            <family val="2"/>
          </rPr>
          <t xml:space="preserve">
NO SE HA CAMBIADO EL % PREGUNTAR</t>
        </r>
      </text>
    </comment>
  </commentList>
</comments>
</file>

<file path=xl/sharedStrings.xml><?xml version="1.0" encoding="utf-8"?>
<sst xmlns="http://schemas.openxmlformats.org/spreadsheetml/2006/main" count="156" uniqueCount="124">
  <si>
    <t>FIDUCIARIA COLOMBIANA DE COMERCIO EXTERIOR S.A. FIDUCOLDEX</t>
  </si>
  <si>
    <t>RENTA CORRIENTE DICIEMBRE DE 2025</t>
  </si>
  <si>
    <t>PROVISION</t>
  </si>
  <si>
    <t>ANEXOS</t>
  </si>
  <si>
    <t>INGRESOS</t>
  </si>
  <si>
    <t>( Cuenta 4)</t>
  </si>
  <si>
    <t>$</t>
  </si>
  <si>
    <t>Balance</t>
  </si>
  <si>
    <t>EGRESOS</t>
  </si>
  <si>
    <t>(Cuenta 51)</t>
  </si>
  <si>
    <t>UTILIDAD BRUTA</t>
  </si>
  <si>
    <t>Menos :</t>
  </si>
  <si>
    <t>Partidas que disminuyen la Renta Gravable</t>
  </si>
  <si>
    <t>Recuperaciones e Ingresos no gravados ERO</t>
  </si>
  <si>
    <t>Anexo 1 PF06</t>
  </si>
  <si>
    <t>Recuperaciones gastos de periodos anteriores y aproximaciones</t>
  </si>
  <si>
    <t>Recuperación fiscal deterioro de cartera</t>
  </si>
  <si>
    <t>Gasto fiscal por amortizaciòn año 2024 - Fiducoldex</t>
  </si>
  <si>
    <t>Anexo 1 PF15</t>
  </si>
  <si>
    <t>Ajuste gasto fiscal provisión cuentas de díficil cobro</t>
  </si>
  <si>
    <t>HT EVALUACIÓN</t>
  </si>
  <si>
    <t>Arrendamientos bienes en uso</t>
  </si>
  <si>
    <t>Anexo 1 PF14</t>
  </si>
  <si>
    <t>Gasto Reexpresión caja en dólares</t>
  </si>
  <si>
    <t>Anexo 1 PF05</t>
  </si>
  <si>
    <t>Diferencia Valoración Inversiones (Lineal Vs. Exponencial)</t>
  </si>
  <si>
    <t>Anexo 1 PF04</t>
  </si>
  <si>
    <t>Gasto fiscal por depreciación año 2025 - Fiducoldex</t>
  </si>
  <si>
    <t>Anexo 1 PF13</t>
  </si>
  <si>
    <t>Arrendamiento bienes en uso - Consorcio Coldexpo 2020</t>
  </si>
  <si>
    <t>Arrendamiento bienes en uso - Consorcio Coldexpo 2024</t>
  </si>
  <si>
    <t>Recuperación de provisión correspondiente al contrato 2009-2068 Consorcio Fosyga</t>
  </si>
  <si>
    <t>Recuperación de provisión Fondo Colombia en Paz 2019</t>
  </si>
  <si>
    <t>Recuperación de provisión Consorcio Fondo DIAN</t>
  </si>
  <si>
    <t>Recuperación de provisión Consorcio Fondo de Riesgos Laborales 2023</t>
  </si>
  <si>
    <t>Recuperación de provisión Consorcio FAIA</t>
  </si>
  <si>
    <t>Recuperación de provisión Consorcio Fondo Colombia en Paz</t>
  </si>
  <si>
    <t>Recuperación de provisión Consorcio Foncotin</t>
  </si>
  <si>
    <t>SUB-TOTAL</t>
  </si>
  <si>
    <t>Más :</t>
  </si>
  <si>
    <t>Partidas que aumentan la Renta Gravable</t>
  </si>
  <si>
    <t>Gasto No Deducible Gastos Asociados Vehículo Presidencia</t>
  </si>
  <si>
    <t>Anexo 1 PF07</t>
  </si>
  <si>
    <t xml:space="preserve">Incapacidades asumidas </t>
  </si>
  <si>
    <t>Anexo 1 PF08</t>
  </si>
  <si>
    <t>GMF 50% valor no deducible Fiducoldex</t>
  </si>
  <si>
    <t>Anexo 1 PF10</t>
  </si>
  <si>
    <t>Gastos no deducibles - varios Fiducoldex</t>
  </si>
  <si>
    <t>Anexo 1 PF11</t>
  </si>
  <si>
    <t>Gasto seguros vida colectiva</t>
  </si>
  <si>
    <t>Pérdida en venta de inversiones</t>
  </si>
  <si>
    <t>Deterioro cuentas por cobrar solo se permite tomar el fiscal</t>
  </si>
  <si>
    <t>Anexo 1 PF12</t>
  </si>
  <si>
    <t>Gastos de periódico y televisión - no deducibles</t>
  </si>
  <si>
    <t>Anexo 1 PF16</t>
  </si>
  <si>
    <t>Gastos bancarios asumidos de negocios fiduciarios - no deducible</t>
  </si>
  <si>
    <t>Anexo 1 PF18</t>
  </si>
  <si>
    <t xml:space="preserve">Gastos de Periodos Anteriores - No deducibles Fiducoldex </t>
  </si>
  <si>
    <t>Anexo 1 PF19</t>
  </si>
  <si>
    <t xml:space="preserve">SARO - Riesgo Operativo - Gasto no deducible Fiducoldex </t>
  </si>
  <si>
    <t>Anexo 1 PF20</t>
  </si>
  <si>
    <t>Intereses, multas, sanciones - gasto no deducible - sanción ERO</t>
  </si>
  <si>
    <t>Impuestos asumidos</t>
  </si>
  <si>
    <t>Anexo 1 PF17</t>
  </si>
  <si>
    <t>Gasto No Deducible valoración Reserva Fonpet</t>
  </si>
  <si>
    <t>Anexo 1 PF22</t>
  </si>
  <si>
    <t xml:space="preserve">Parqueaderos y peajes </t>
  </si>
  <si>
    <t>Anexo 1 PF23</t>
  </si>
  <si>
    <t>Combustibles y Lubricantes</t>
  </si>
  <si>
    <t>Leasing vehículo de presidencia</t>
  </si>
  <si>
    <t>Otros-Gastos administrativos</t>
  </si>
  <si>
    <t>Otros-Carteras de Crédito</t>
  </si>
  <si>
    <t>Servicio de cafeteria - No deducible</t>
  </si>
  <si>
    <t>Depreciacion De Ppe Por Derecho De Uso Bienes  Muebles</t>
  </si>
  <si>
    <t>Consorcio Confiar Fonpet - Gastos no deducibles</t>
  </si>
  <si>
    <t>Anexo 10</t>
  </si>
  <si>
    <t>Consorcio Fosyga - Gastos no deducibles</t>
  </si>
  <si>
    <t>Anexo 9</t>
  </si>
  <si>
    <t>Consorcio Sayp - Gastos no deducibles</t>
  </si>
  <si>
    <t>Anexo 2</t>
  </si>
  <si>
    <t>Consorcio Pensiones Cundinamarca 2012- Gastos no deducibles</t>
  </si>
  <si>
    <t>Anexo 8</t>
  </si>
  <si>
    <t>Consorcio Colombia Mayor 2013 - Gastos no deducibles</t>
  </si>
  <si>
    <t>Anexo 3</t>
  </si>
  <si>
    <t>Consorcio Ecopetrol PACC - Gastos no deducibles</t>
  </si>
  <si>
    <t>Anexo 7</t>
  </si>
  <si>
    <t>Consorcio Ecopetrol PACC 2021 - Gastos no deducibles</t>
  </si>
  <si>
    <t>Anexo 15</t>
  </si>
  <si>
    <t>Consorcio Coldexpo 2017 - Gastos no deducibles</t>
  </si>
  <si>
    <t>Anexo 4</t>
  </si>
  <si>
    <t>Consorcio Fondo de Inversión para la Paz</t>
  </si>
  <si>
    <t>Anexo 6</t>
  </si>
  <si>
    <t>Consorcio Fondo Colombia Paz FCP - Gastos no deducibles</t>
  </si>
  <si>
    <t>Consorcio Fondo Colombia Paz FCP 2018 - Gastos no deducibles</t>
  </si>
  <si>
    <t>Consorcio Fondo Colombia Paz FCP 2019 - Gastos no deducibles</t>
  </si>
  <si>
    <t>Anexo 12</t>
  </si>
  <si>
    <t>Consorcio Fondo DIAN</t>
  </si>
  <si>
    <t>Anexo 14</t>
  </si>
  <si>
    <t>Consorcio Faia</t>
  </si>
  <si>
    <t>Consorcio Fondo  Victimas 2021</t>
  </si>
  <si>
    <t>Consorcio Coldexpo 2020</t>
  </si>
  <si>
    <t>Anexo 13</t>
  </si>
  <si>
    <t>Consorcio Fondo de Riesgos Laborales 2023</t>
  </si>
  <si>
    <t>CONSORCIO FONDO MIN IGUALDAD Y EQUIDAD</t>
  </si>
  <si>
    <t>-CNSC PC FONCONTIN 2023</t>
  </si>
  <si>
    <t>CONSORCIO PAC FONPET 2025</t>
  </si>
  <si>
    <t>Consorcio Fondo de Riesgos Laborales 2025</t>
  </si>
  <si>
    <t>Consorcio Pensiones Cundinamarca 2024</t>
  </si>
  <si>
    <t>Consorcios Impuesto de Industria y Comercio - Gasto No Deducible - Se toma cómo Descontable</t>
  </si>
  <si>
    <t>HT GND CONSORCIOS</t>
  </si>
  <si>
    <t>RENTA LÍQUIDA DEL EJERCICIO</t>
  </si>
  <si>
    <r>
      <t xml:space="preserve">RENTA EXENTA - </t>
    </r>
    <r>
      <rPr>
        <sz val="10"/>
        <rFont val="Arial"/>
        <family val="2"/>
      </rPr>
      <t>Rendimientos Reserva Fonpet (Cuenta 4108)</t>
    </r>
  </si>
  <si>
    <t xml:space="preserve">BASE DE RENTA </t>
  </si>
  <si>
    <t>VALOR IMPUESTO</t>
  </si>
  <si>
    <t>RENTA</t>
  </si>
  <si>
    <t>SOBRETASA 5%</t>
  </si>
  <si>
    <t>TOTAL IMPUESTO</t>
  </si>
  <si>
    <t>Provisión de renta mes anterior</t>
  </si>
  <si>
    <t>Diferencia</t>
  </si>
  <si>
    <t>Elaboró</t>
  </si>
  <si>
    <t>Revisó</t>
  </si>
  <si>
    <t>Aprobó</t>
  </si>
  <si>
    <t>Yuli Alejandra Mesa Silva</t>
  </si>
  <si>
    <t>Leidy Viviana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</si>
</sst>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_(* #,##0_);_(* \(#,##0\);_(* &quot;-&quot;??_);_(@_)"/>
    <numFmt numFmtId="167" formatCode="0.0%"/>
  </numFmts>
  <fonts count="18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i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2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117">
    <xf numFmtId="0" fontId="0" fillId="0" borderId="0" xfId="0"/>
    <xf numFmtId="0" fontId="3" fillId="0" borderId="1" xfId="0" applyFont="1" applyBorder="1" applyAlignment="1">
      <alignment horizontal="centerContinuous"/>
    </xf>
    <xf numFmtId="0" fontId="0" fillId="0" borderId="2" xfId="0" applyBorder="1" applyAlignment="1">
      <alignment horizontal="centerContinuous"/>
    </xf>
    <xf numFmtId="39" fontId="0" fillId="0" borderId="2" xfId="0" applyNumberFormat="1" applyBorder="1" applyAlignment="1">
      <alignment horizontal="centerContinuous"/>
    </xf>
    <xf numFmtId="0" fontId="0" fillId="0" borderId="3" xfId="0" applyBorder="1" applyAlignment="1">
      <alignment horizontal="center"/>
    </xf>
    <xf numFmtId="164" fontId="0" fillId="0" borderId="0" xfId="1" applyFont="1" applyFill="1"/>
    <xf numFmtId="0" fontId="4" fillId="0" borderId="4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39" fontId="0" fillId="0" borderId="0" xfId="0" applyNumberFormat="1" applyAlignment="1">
      <alignment horizontal="centerContinuous"/>
    </xf>
    <xf numFmtId="0" fontId="0" fillId="0" borderId="5" xfId="0" applyBorder="1" applyAlignment="1">
      <alignment horizontal="center"/>
    </xf>
    <xf numFmtId="0" fontId="5" fillId="0" borderId="0" xfId="0" applyFont="1"/>
    <xf numFmtId="39" fontId="6" fillId="0" borderId="0" xfId="0" applyNumberFormat="1" applyFont="1"/>
    <xf numFmtId="0" fontId="7" fillId="0" borderId="5" xfId="0" applyFont="1" applyBorder="1" applyAlignment="1">
      <alignment horizontal="center"/>
    </xf>
    <xf numFmtId="164" fontId="6" fillId="0" borderId="0" xfId="1" applyFont="1" applyFill="1"/>
    <xf numFmtId="0" fontId="0" fillId="0" borderId="4" xfId="0" applyBorder="1"/>
    <xf numFmtId="39" fontId="0" fillId="0" borderId="0" xfId="0" applyNumberFormat="1"/>
    <xf numFmtId="0" fontId="4" fillId="0" borderId="4" xfId="0" applyFont="1" applyBorder="1"/>
    <xf numFmtId="0" fontId="0" fillId="0" borderId="0" xfId="0" applyAlignment="1">
      <alignment horizontal="center"/>
    </xf>
    <xf numFmtId="4" fontId="7" fillId="0" borderId="0" xfId="0" applyNumberFormat="1" applyFont="1"/>
    <xf numFmtId="164" fontId="2" fillId="0" borderId="0" xfId="1" applyFont="1" applyFill="1"/>
    <xf numFmtId="0" fontId="6" fillId="0" borderId="0" xfId="0" applyFont="1"/>
    <xf numFmtId="0" fontId="2" fillId="0" borderId="0" xfId="0" applyFont="1"/>
    <xf numFmtId="43" fontId="6" fillId="0" borderId="0" xfId="0" applyNumberFormat="1" applyFont="1"/>
    <xf numFmtId="0" fontId="9" fillId="0" borderId="6" xfId="0" applyFont="1" applyBorder="1"/>
    <xf numFmtId="0" fontId="0" fillId="0" borderId="6" xfId="0" applyBorder="1"/>
    <xf numFmtId="39" fontId="10" fillId="0" borderId="6" xfId="0" applyNumberFormat="1" applyFont="1" applyBorder="1"/>
    <xf numFmtId="9" fontId="0" fillId="0" borderId="0" xfId="0" applyNumberFormat="1"/>
    <xf numFmtId="4" fontId="0" fillId="0" borderId="0" xfId="0" applyNumberFormat="1"/>
    <xf numFmtId="0" fontId="2" fillId="0" borderId="0" xfId="1" applyNumberFormat="1" applyFont="1" applyFill="1"/>
    <xf numFmtId="164" fontId="0" fillId="0" borderId="0" xfId="1" applyFont="1" applyFill="1" applyAlignment="1">
      <alignment wrapText="1"/>
    </xf>
    <xf numFmtId="0" fontId="7" fillId="0" borderId="4" xfId="0" applyFont="1" applyBorder="1"/>
    <xf numFmtId="0" fontId="7" fillId="0" borderId="0" xfId="0" applyFont="1"/>
    <xf numFmtId="39" fontId="0" fillId="0" borderId="7" xfId="0" applyNumberFormat="1" applyBorder="1"/>
    <xf numFmtId="164" fontId="7" fillId="0" borderId="0" xfId="1" applyFont="1" applyFill="1"/>
    <xf numFmtId="0" fontId="0" fillId="0" borderId="4" xfId="0" applyBorder="1" applyAlignment="1">
      <alignment horizontal="left"/>
    </xf>
    <xf numFmtId="0" fontId="2" fillId="0" borderId="8" xfId="0" applyFont="1" applyBorder="1"/>
    <xf numFmtId="0" fontId="0" fillId="0" borderId="8" xfId="0" applyBorder="1"/>
    <xf numFmtId="39" fontId="2" fillId="0" borderId="9" xfId="0" applyNumberFormat="1" applyFont="1" applyBorder="1"/>
    <xf numFmtId="0" fontId="2" fillId="0" borderId="9" xfId="0" applyFont="1" applyBorder="1" applyAlignment="1">
      <alignment horizontal="center"/>
    </xf>
    <xf numFmtId="4" fontId="2" fillId="0" borderId="0" xfId="0" applyNumberFormat="1" applyFont="1"/>
    <xf numFmtId="0" fontId="2" fillId="0" borderId="10" xfId="0" applyFont="1" applyBorder="1"/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2" xfId="0" applyFont="1" applyBorder="1"/>
    <xf numFmtId="0" fontId="0" fillId="0" borderId="2" xfId="0" applyBorder="1"/>
    <xf numFmtId="39" fontId="7" fillId="0" borderId="13" xfId="0" applyNumberFormat="1" applyFont="1" applyBorder="1"/>
    <xf numFmtId="39" fontId="0" fillId="0" borderId="2" xfId="0" applyNumberFormat="1" applyBorder="1"/>
    <xf numFmtId="0" fontId="7" fillId="0" borderId="4" xfId="0" applyFont="1" applyBorder="1" applyAlignment="1">
      <alignment horizontal="left"/>
    </xf>
    <xf numFmtId="165" fontId="0" fillId="0" borderId="0" xfId="0" applyNumberFormat="1"/>
    <xf numFmtId="4" fontId="1" fillId="0" borderId="0" xfId="3" applyNumberFormat="1"/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2" xfId="0" applyBorder="1" applyAlignment="1">
      <alignment horizontal="center"/>
    </xf>
    <xf numFmtId="4" fontId="0" fillId="0" borderId="16" xfId="0" applyNumberFormat="1" applyBorder="1"/>
    <xf numFmtId="0" fontId="2" fillId="0" borderId="17" xfId="0" applyFont="1" applyBorder="1"/>
    <xf numFmtId="0" fontId="2" fillId="0" borderId="18" xfId="0" applyFont="1" applyBorder="1"/>
    <xf numFmtId="0" fontId="0" fillId="0" borderId="10" xfId="0" applyBorder="1"/>
    <xf numFmtId="39" fontId="2" fillId="0" borderId="7" xfId="0" applyNumberFormat="1" applyFont="1" applyBorder="1"/>
    <xf numFmtId="4" fontId="0" fillId="0" borderId="9" xfId="0" applyNumberFormat="1" applyBorder="1"/>
    <xf numFmtId="164" fontId="2" fillId="0" borderId="0" xfId="1" applyFont="1" applyFill="1" applyAlignment="1">
      <alignment horizontal="right"/>
    </xf>
    <xf numFmtId="164" fontId="0" fillId="0" borderId="0" xfId="0" applyNumberFormat="1"/>
    <xf numFmtId="164" fontId="2" fillId="0" borderId="9" xfId="0" applyNumberFormat="1" applyFont="1" applyBorder="1"/>
    <xf numFmtId="0" fontId="2" fillId="0" borderId="0" xfId="0" applyFont="1" applyAlignment="1">
      <alignment horizontal="left"/>
    </xf>
    <xf numFmtId="164" fontId="11" fillId="0" borderId="0" xfId="1" applyFont="1" applyFill="1" applyAlignment="1">
      <alignment horizontal="right"/>
    </xf>
    <xf numFmtId="0" fontId="0" fillId="0" borderId="0" xfId="1" applyNumberFormat="1" applyFont="1" applyFill="1"/>
    <xf numFmtId="0" fontId="0" fillId="0" borderId="17" xfId="0" applyBorder="1"/>
    <xf numFmtId="0" fontId="12" fillId="0" borderId="0" xfId="0" applyFont="1"/>
    <xf numFmtId="164" fontId="12" fillId="0" borderId="0" xfId="1" applyFont="1" applyFill="1"/>
    <xf numFmtId="0" fontId="2" fillId="0" borderId="17" xfId="0" quotePrefix="1" applyFont="1" applyBorder="1"/>
    <xf numFmtId="164" fontId="2" fillId="0" borderId="9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39" fontId="2" fillId="0" borderId="9" xfId="4" applyNumberFormat="1" applyBorder="1"/>
    <xf numFmtId="43" fontId="2" fillId="0" borderId="0" xfId="0" applyNumberFormat="1" applyFont="1" applyAlignment="1">
      <alignment horizontal="left"/>
    </xf>
    <xf numFmtId="4" fontId="2" fillId="0" borderId="0" xfId="1" applyNumberFormat="1" applyFont="1" applyFill="1"/>
    <xf numFmtId="39" fontId="2" fillId="0" borderId="9" xfId="5" applyNumberFormat="1" applyBorder="1"/>
    <xf numFmtId="0" fontId="0" fillId="0" borderId="9" xfId="0" applyBorder="1" applyAlignment="1">
      <alignment horizontal="center"/>
    </xf>
    <xf numFmtId="0" fontId="4" fillId="0" borderId="19" xfId="0" applyFont="1" applyBorder="1"/>
    <xf numFmtId="0" fontId="0" fillId="0" borderId="20" xfId="0" applyBorder="1"/>
    <xf numFmtId="39" fontId="0" fillId="0" borderId="12" xfId="0" applyNumberFormat="1" applyBorder="1"/>
    <xf numFmtId="0" fontId="13" fillId="0" borderId="4" xfId="0" applyFont="1" applyBorder="1"/>
    <xf numFmtId="0" fontId="6" fillId="0" borderId="0" xfId="0" applyFont="1" applyAlignment="1">
      <alignment horizontal="center"/>
    </xf>
    <xf numFmtId="39" fontId="10" fillId="0" borderId="12" xfId="0" applyNumberFormat="1" applyFont="1" applyBorder="1"/>
    <xf numFmtId="166" fontId="0" fillId="0" borderId="0" xfId="1" applyNumberFormat="1" applyFont="1" applyFill="1"/>
    <xf numFmtId="43" fontId="0" fillId="0" borderId="0" xfId="0" applyNumberFormat="1"/>
    <xf numFmtId="39" fontId="7" fillId="0" borderId="12" xfId="0" applyNumberFormat="1" applyFont="1" applyBorder="1"/>
    <xf numFmtId="165" fontId="2" fillId="0" borderId="0" xfId="0" applyNumberFormat="1" applyFont="1"/>
    <xf numFmtId="0" fontId="15" fillId="0" borderId="4" xfId="0" applyFont="1" applyBorder="1"/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0" xfId="0" applyBorder="1" applyAlignment="1">
      <alignment horizontal="center"/>
    </xf>
    <xf numFmtId="39" fontId="7" fillId="0" borderId="23" xfId="0" applyNumberFormat="1" applyFont="1" applyBorder="1"/>
    <xf numFmtId="0" fontId="2" fillId="0" borderId="13" xfId="0" applyFont="1" applyBorder="1" applyAlignment="1">
      <alignment horizontal="center"/>
    </xf>
    <xf numFmtId="0" fontId="4" fillId="0" borderId="1" xfId="0" applyFont="1" applyBorder="1"/>
    <xf numFmtId="39" fontId="2" fillId="0" borderId="24" xfId="0" applyNumberFormat="1" applyFont="1" applyBorder="1"/>
    <xf numFmtId="164" fontId="2" fillId="0" borderId="0" xfId="1" applyFont="1" applyFill="1" applyBorder="1"/>
    <xf numFmtId="164" fontId="0" fillId="0" borderId="0" xfId="1" applyFont="1" applyFill="1" applyBorder="1"/>
    <xf numFmtId="0" fontId="4" fillId="0" borderId="22" xfId="0" applyFont="1" applyBorder="1"/>
    <xf numFmtId="0" fontId="0" fillId="0" borderId="25" xfId="0" applyBorder="1"/>
    <xf numFmtId="39" fontId="2" fillId="0" borderId="26" xfId="0" applyNumberFormat="1" applyFont="1" applyBorder="1"/>
    <xf numFmtId="0" fontId="4" fillId="0" borderId="0" xfId="0" applyFont="1"/>
    <xf numFmtId="39" fontId="7" fillId="0" borderId="0" xfId="0" applyNumberFormat="1" applyFont="1"/>
    <xf numFmtId="10" fontId="2" fillId="0" borderId="0" xfId="2" applyNumberFormat="1" applyFont="1" applyFill="1"/>
    <xf numFmtId="164" fontId="2" fillId="0" borderId="0" xfId="1" applyFont="1" applyFill="1" applyAlignment="1">
      <alignment horizontal="center"/>
    </xf>
    <xf numFmtId="164" fontId="7" fillId="0" borderId="0" xfId="0" applyNumberFormat="1" applyFont="1"/>
    <xf numFmtId="10" fontId="2" fillId="0" borderId="0" xfId="2" applyNumberFormat="1" applyFont="1" applyFill="1" applyAlignment="1">
      <alignment horizontal="center"/>
    </xf>
    <xf numFmtId="164" fontId="7" fillId="0" borderId="0" xfId="1" applyFont="1" applyFill="1" applyBorder="1"/>
    <xf numFmtId="164" fontId="7" fillId="0" borderId="0" xfId="1" applyFont="1" applyFill="1" applyAlignment="1">
      <alignment horizontal="center"/>
    </xf>
    <xf numFmtId="0" fontId="2" fillId="0" borderId="0" xfId="0" applyFont="1" applyAlignment="1">
      <alignment horizontal="right"/>
    </xf>
    <xf numFmtId="167" fontId="0" fillId="0" borderId="0" xfId="2" applyNumberFormat="1" applyFont="1" applyFill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8" fillId="0" borderId="0" xfId="1" applyFont="1" applyFill="1" applyAlignment="1">
      <alignment horizontal="left" wrapText="1"/>
    </xf>
    <xf numFmtId="164" fontId="2" fillId="0" borderId="0" xfId="1" applyFont="1" applyFill="1" applyBorder="1" applyAlignment="1">
      <alignment horizontal="left"/>
    </xf>
  </cellXfs>
  <cellStyles count="6">
    <cellStyle name="Millares" xfId="1" builtinId="3"/>
    <cellStyle name="Normal" xfId="0" builtinId="0"/>
    <cellStyle name="Normal 2" xfId="5" xr:uid="{FA968EC3-7884-445E-B6B8-25254E742EEE}"/>
    <cellStyle name="Normal 3" xfId="3" xr:uid="{18C264BE-78F0-4591-9F23-A0A6BFD95D6B}"/>
    <cellStyle name="Normal 4" xfId="4" xr:uid="{9D36CA60-9FE4-4D3C-8442-CB9363E41E58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95250</xdr:rowOff>
    </xdr:from>
    <xdr:to>
      <xdr:col>1</xdr:col>
      <xdr:colOff>838200</xdr:colOff>
      <xdr:row>4</xdr:row>
      <xdr:rowOff>38100</xdr:rowOff>
    </xdr:to>
    <xdr:pic>
      <xdr:nvPicPr>
        <xdr:cNvPr id="2" name="Picture 1" descr="log-fiducoldex">
          <a:extLst>
            <a:ext uri="{FF2B5EF4-FFF2-40B4-BE49-F238E27FC236}">
              <a16:creationId xmlns:a16="http://schemas.microsoft.com/office/drawing/2014/main" id="{3CC1A78F-E842-487E-8E48-917746C8E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04825"/>
          <a:ext cx="16573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castillo\AppData\Local\Microsoft\Windows\INetCache\Content.Outlook\GFC83Q6F\Provisi&#243;n%20Renta%20Diciembre%202025%20JD.xls" TargetMode="External"/><Relationship Id="rId1" Type="http://schemas.openxmlformats.org/officeDocument/2006/relationships/externalLinkPath" Target="/Users/lcastillo/AppData/Local/Microsoft/Windows/INetCache/Content.Outlook/GFC83Q6F/Provisi&#243;n%20Renta%20Diciembre%202025%20J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castillo/AppData/Local/Microsoft/Windows/INetCache/Content.Outlook/GFC83Q6F/Copia%20de%20Anexos%20Renta%202025JD%20-%20Fiducoldex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iducoldexsa-my.sharepoint.com/personal/ymesa_fiducoldex_com_co/Documents/Documentos/Impuestos%202024/Impuestos%202024/Provisi&#243;n%20de%20renta/12.%20Diciembre/Anexos%20Renta%202024%20-%20Fiducol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VISIÓN RENTA JULIO 2023"/>
      <sheetName val="PRESENTACIÓN J.D."/>
      <sheetName val="HT GND CONSORCIOS"/>
      <sheetName val="PROVISIÓN RENTA AGOSTO 2023 "/>
      <sheetName val="PROVISIÓN RENTA DICIEMBRE 2025"/>
      <sheetName val="Balance"/>
      <sheetName val="Anexos"/>
      <sheetName val="Soporte Suscripciones"/>
    </sheetNames>
    <sheetDataSet>
      <sheetData sheetId="0"/>
      <sheetData sheetId="1"/>
      <sheetData sheetId="2">
        <row r="9">
          <cell r="D9">
            <v>0</v>
          </cell>
        </row>
        <row r="16">
          <cell r="D16">
            <v>107631.5</v>
          </cell>
        </row>
        <row r="24">
          <cell r="D24">
            <v>16016.398874999999</v>
          </cell>
        </row>
        <row r="31">
          <cell r="D31">
            <v>34273943.205620997</v>
          </cell>
        </row>
        <row r="36">
          <cell r="D36">
            <v>0</v>
          </cell>
        </row>
        <row r="41">
          <cell r="D41">
            <v>0</v>
          </cell>
        </row>
        <row r="47">
          <cell r="D47">
            <v>52367.114000000001</v>
          </cell>
        </row>
        <row r="51">
          <cell r="D51">
            <v>0</v>
          </cell>
        </row>
        <row r="57">
          <cell r="D57">
            <v>1151.1909500000002</v>
          </cell>
        </row>
        <row r="63">
          <cell r="D63">
            <v>0</v>
          </cell>
        </row>
        <row r="69">
          <cell r="D69">
            <v>180848.03625</v>
          </cell>
        </row>
        <row r="78">
          <cell r="D78">
            <v>12783222.507599998</v>
          </cell>
        </row>
        <row r="79">
          <cell r="D79">
            <v>7315737.6725999992</v>
          </cell>
        </row>
        <row r="82">
          <cell r="D82">
            <v>1888471.101</v>
          </cell>
        </row>
        <row r="85">
          <cell r="D85">
            <v>44395781.561999999</v>
          </cell>
        </row>
        <row r="93">
          <cell r="D93">
            <v>714532.2215000001</v>
          </cell>
        </row>
        <row r="98">
          <cell r="D98">
            <v>37542.409500000002</v>
          </cell>
        </row>
        <row r="105">
          <cell r="D105">
            <v>421905.28724999999</v>
          </cell>
        </row>
        <row r="112">
          <cell r="D112">
            <v>425711.76075000002</v>
          </cell>
        </row>
        <row r="117">
          <cell r="D117">
            <v>124161.8625</v>
          </cell>
        </row>
        <row r="124">
          <cell r="D124">
            <v>88469.774999999994</v>
          </cell>
        </row>
        <row r="127">
          <cell r="D127">
            <v>19680580.5</v>
          </cell>
        </row>
        <row r="131">
          <cell r="D131">
            <v>2209247.3444999997</v>
          </cell>
        </row>
        <row r="143">
          <cell r="D143">
            <v>900702.47349999996</v>
          </cell>
        </row>
        <row r="148">
          <cell r="D148">
            <v>288363.2954</v>
          </cell>
        </row>
      </sheetData>
      <sheetData sheetId="3"/>
      <sheetData sheetId="4"/>
      <sheetData sheetId="5">
        <row r="1">
          <cell r="A1" t="str">
            <v>CODIGO</v>
          </cell>
          <cell r="B1" t="str">
            <v>DESCRIPCION</v>
          </cell>
          <cell r="C1" t="str">
            <v>NAPL</v>
          </cell>
          <cell r="D1" t="str">
            <v>SDO_INICIAL</v>
          </cell>
          <cell r="E1" t="str">
            <v>DEBITO</v>
          </cell>
          <cell r="F1" t="str">
            <v>CREDITO</v>
          </cell>
          <cell r="G1" t="str">
            <v>SDO_FINAL</v>
          </cell>
        </row>
        <row r="2">
          <cell r="A2">
            <v>1</v>
          </cell>
          <cell r="B2" t="str">
            <v>ACTIVO</v>
          </cell>
          <cell r="C2" t="str">
            <v>NAPL</v>
          </cell>
          <cell r="D2">
            <v>85769876979.759995</v>
          </cell>
          <cell r="E2">
            <v>58331566891.470001</v>
          </cell>
          <cell r="F2">
            <v>57067575963.809998</v>
          </cell>
          <cell r="G2">
            <v>87033867907.419998</v>
          </cell>
        </row>
        <row r="3">
          <cell r="A3">
            <v>11</v>
          </cell>
          <cell r="B3" t="str">
            <v>EFECTIVO</v>
          </cell>
          <cell r="C3" t="str">
            <v>NAPL</v>
          </cell>
          <cell r="D3">
            <v>3743449140.3800001</v>
          </cell>
          <cell r="E3">
            <v>36666657927.410004</v>
          </cell>
          <cell r="F3">
            <v>33558424120.130001</v>
          </cell>
          <cell r="G3">
            <v>6851682947.6599998</v>
          </cell>
        </row>
        <row r="4">
          <cell r="A4">
            <v>1105</v>
          </cell>
          <cell r="B4" t="str">
            <v>CAJA</v>
          </cell>
          <cell r="C4" t="str">
            <v>NAPL</v>
          </cell>
          <cell r="D4">
            <v>2665462.19</v>
          </cell>
          <cell r="E4">
            <v>2477026.9300000002</v>
          </cell>
          <cell r="F4">
            <v>2476515.23</v>
          </cell>
          <cell r="G4">
            <v>2665973.89</v>
          </cell>
        </row>
        <row r="5">
          <cell r="A5">
            <v>110505</v>
          </cell>
          <cell r="B5" t="str">
            <v>EFECTIVO</v>
          </cell>
          <cell r="C5" t="str">
            <v>NAPL</v>
          </cell>
          <cell r="D5">
            <v>151462.19</v>
          </cell>
          <cell r="E5">
            <v>13026.93</v>
          </cell>
          <cell r="F5">
            <v>12515.23</v>
          </cell>
          <cell r="G5">
            <v>151973.89000000001</v>
          </cell>
        </row>
        <row r="6">
          <cell r="A6">
            <v>110505020001</v>
          </cell>
          <cell r="B6" t="str">
            <v>CAJA EN DOLARES</v>
          </cell>
          <cell r="C6" t="str">
            <v>NAPL</v>
          </cell>
          <cell r="D6">
            <v>151462.19</v>
          </cell>
          <cell r="E6">
            <v>13026.93</v>
          </cell>
          <cell r="F6">
            <v>12515.23</v>
          </cell>
          <cell r="G6">
            <v>151973.89000000001</v>
          </cell>
        </row>
        <row r="7">
          <cell r="A7">
            <v>110520</v>
          </cell>
          <cell r="B7" t="str">
            <v>CAJA MENOR</v>
          </cell>
          <cell r="C7" t="str">
            <v>NAPL</v>
          </cell>
          <cell r="D7">
            <v>2514000</v>
          </cell>
          <cell r="E7">
            <v>2464000</v>
          </cell>
          <cell r="F7">
            <v>2464000</v>
          </cell>
          <cell r="G7">
            <v>2514000</v>
          </cell>
        </row>
        <row r="8">
          <cell r="A8">
            <v>11052001</v>
          </cell>
          <cell r="B8" t="str">
            <v>CAJA MENOR</v>
          </cell>
          <cell r="C8" t="str">
            <v>NAPL</v>
          </cell>
          <cell r="D8">
            <v>2464000</v>
          </cell>
          <cell r="E8">
            <v>2464000</v>
          </cell>
          <cell r="F8">
            <v>2464000</v>
          </cell>
          <cell r="G8">
            <v>2464000</v>
          </cell>
        </row>
        <row r="9">
          <cell r="A9">
            <v>11052002</v>
          </cell>
          <cell r="B9" t="str">
            <v>CAJA MENOR OPERACIONES CONJUNTAS</v>
          </cell>
          <cell r="C9" t="str">
            <v>NAPL</v>
          </cell>
          <cell r="D9">
            <v>50000</v>
          </cell>
          <cell r="E9">
            <v>0</v>
          </cell>
          <cell r="F9">
            <v>0</v>
          </cell>
          <cell r="G9">
            <v>50000</v>
          </cell>
        </row>
        <row r="10">
          <cell r="A10">
            <v>1105200201</v>
          </cell>
          <cell r="B10" t="str">
            <v>CAJA MENOR OPERACIONES CONJUNTAS</v>
          </cell>
          <cell r="C10" t="str">
            <v>NAPL</v>
          </cell>
          <cell r="D10">
            <v>50000</v>
          </cell>
          <cell r="E10">
            <v>0</v>
          </cell>
          <cell r="F10">
            <v>0</v>
          </cell>
          <cell r="G10">
            <v>50000</v>
          </cell>
        </row>
        <row r="11">
          <cell r="A11">
            <v>110520020108</v>
          </cell>
          <cell r="B11" t="str">
            <v>CONSORCIO SAYP</v>
          </cell>
          <cell r="C11" t="str">
            <v>NAPL</v>
          </cell>
          <cell r="D11">
            <v>50000</v>
          </cell>
          <cell r="E11">
            <v>0</v>
          </cell>
          <cell r="F11">
            <v>0</v>
          </cell>
          <cell r="G11">
            <v>50000</v>
          </cell>
        </row>
        <row r="12">
          <cell r="A12">
            <v>1110</v>
          </cell>
          <cell r="B12" t="str">
            <v>BANCO DE LA REPUBLICA</v>
          </cell>
          <cell r="C12" t="str">
            <v>NAPL</v>
          </cell>
          <cell r="D12">
            <v>11612167.470000001</v>
          </cell>
          <cell r="E12">
            <v>20076840447.189999</v>
          </cell>
          <cell r="F12">
            <v>18072877670.880001</v>
          </cell>
          <cell r="G12">
            <v>2015574943.78</v>
          </cell>
        </row>
        <row r="13">
          <cell r="A13">
            <v>111005</v>
          </cell>
          <cell r="B13" t="str">
            <v>CUENTA CORRIENTE BANCARIA</v>
          </cell>
          <cell r="C13" t="str">
            <v>NAPL</v>
          </cell>
          <cell r="D13">
            <v>11612167.470000001</v>
          </cell>
          <cell r="E13">
            <v>18076406026.419998</v>
          </cell>
          <cell r="F13">
            <v>18072877670.880001</v>
          </cell>
          <cell r="G13">
            <v>15140523.01</v>
          </cell>
        </row>
        <row r="14">
          <cell r="A14">
            <v>11100501</v>
          </cell>
          <cell r="B14" t="str">
            <v>CUENTA SEBRA</v>
          </cell>
          <cell r="C14" t="str">
            <v>NAPL</v>
          </cell>
          <cell r="D14">
            <v>11612167.470000001</v>
          </cell>
          <cell r="E14">
            <v>18076406026.419998</v>
          </cell>
          <cell r="F14">
            <v>18072877670.880001</v>
          </cell>
          <cell r="G14">
            <v>15140523.01</v>
          </cell>
        </row>
        <row r="15">
          <cell r="A15">
            <v>1110050100</v>
          </cell>
          <cell r="B15" t="str">
            <v>CUENTA SEBRA</v>
          </cell>
          <cell r="C15" t="str">
            <v>NAPL</v>
          </cell>
          <cell r="D15">
            <v>11612167.470000001</v>
          </cell>
          <cell r="E15">
            <v>10484452608.43</v>
          </cell>
          <cell r="F15">
            <v>10480924252.889999</v>
          </cell>
          <cell r="G15">
            <v>15140523.01</v>
          </cell>
        </row>
        <row r="16">
          <cell r="A16">
            <v>111005010001</v>
          </cell>
          <cell r="B16" t="str">
            <v>CUENTA SEBRA  NÂ°62250956</v>
          </cell>
          <cell r="C16" t="str">
            <v>NAPL</v>
          </cell>
          <cell r="D16">
            <v>11612167.470000001</v>
          </cell>
          <cell r="E16">
            <v>10484452608.43</v>
          </cell>
          <cell r="F16">
            <v>10480924252.889999</v>
          </cell>
          <cell r="G16">
            <v>15140523.01</v>
          </cell>
        </row>
        <row r="17">
          <cell r="A17">
            <v>1110050101</v>
          </cell>
          <cell r="B17" t="str">
            <v>CUENTA SEBRA  NÂ°62250956</v>
          </cell>
          <cell r="C17" t="str">
            <v>NAPL</v>
          </cell>
          <cell r="D17">
            <v>0</v>
          </cell>
          <cell r="E17">
            <v>7591953417.9899998</v>
          </cell>
          <cell r="F17">
            <v>7591953417.9899998</v>
          </cell>
          <cell r="G17">
            <v>0</v>
          </cell>
        </row>
        <row r="18">
          <cell r="A18">
            <v>111020</v>
          </cell>
          <cell r="B18" t="str">
            <v>DEPÓSITOS DE CONTRACCIÓN MONETARIA</v>
          </cell>
          <cell r="C18" t="str">
            <v>NAPL</v>
          </cell>
          <cell r="D18">
            <v>0</v>
          </cell>
          <cell r="E18">
            <v>2000434420.77</v>
          </cell>
          <cell r="F18">
            <v>0</v>
          </cell>
          <cell r="G18">
            <v>2000434420.77</v>
          </cell>
        </row>
        <row r="19">
          <cell r="A19">
            <v>11102001</v>
          </cell>
          <cell r="B19" t="str">
            <v>DEPÓSITOS DE CONTRACCIÓN MONETARIA</v>
          </cell>
          <cell r="C19" t="str">
            <v>NAPL</v>
          </cell>
          <cell r="D19">
            <v>0</v>
          </cell>
          <cell r="E19">
            <v>2000434420.77</v>
          </cell>
          <cell r="F19">
            <v>0</v>
          </cell>
          <cell r="G19">
            <v>2000434420.77</v>
          </cell>
        </row>
        <row r="20">
          <cell r="A20">
            <v>1110200101</v>
          </cell>
          <cell r="B20" t="str">
            <v>DEPÓSITOS DE CONTRACCIÓN MONETARIA- BANCO DE LA REPÚBLICA</v>
          </cell>
          <cell r="C20" t="str">
            <v>NAPL</v>
          </cell>
          <cell r="D20">
            <v>0</v>
          </cell>
          <cell r="E20">
            <v>2000434420.77</v>
          </cell>
          <cell r="F20">
            <v>0</v>
          </cell>
          <cell r="G20">
            <v>2000434420.77</v>
          </cell>
        </row>
        <row r="21">
          <cell r="A21">
            <v>1115</v>
          </cell>
          <cell r="B21" t="str">
            <v>BANCOS Y OTRAS ENTIDADES FINANCIERAS</v>
          </cell>
          <cell r="C21" t="str">
            <v>NAPL</v>
          </cell>
          <cell r="D21">
            <v>3729171510.7199998</v>
          </cell>
          <cell r="E21">
            <v>16587340453.290001</v>
          </cell>
          <cell r="F21">
            <v>15483069934.02</v>
          </cell>
          <cell r="G21">
            <v>4833442029.9899998</v>
          </cell>
        </row>
        <row r="22">
          <cell r="A22">
            <v>111505</v>
          </cell>
          <cell r="B22" t="str">
            <v>BANCOS NACIONALES</v>
          </cell>
          <cell r="C22" t="str">
            <v>NAPL</v>
          </cell>
          <cell r="D22">
            <v>1013301406.95</v>
          </cell>
          <cell r="E22">
            <v>16442481974.83</v>
          </cell>
          <cell r="F22">
            <v>15298143006.09</v>
          </cell>
          <cell r="G22">
            <v>2157640375.6900001</v>
          </cell>
        </row>
        <row r="23">
          <cell r="A23">
            <v>11150501</v>
          </cell>
          <cell r="B23" t="str">
            <v>MONEDA NACIONAL</v>
          </cell>
          <cell r="C23" t="str">
            <v>NAPL</v>
          </cell>
          <cell r="D23">
            <v>1013301406.95</v>
          </cell>
          <cell r="E23">
            <v>16442481974.83</v>
          </cell>
          <cell r="F23">
            <v>15298143006.09</v>
          </cell>
          <cell r="G23">
            <v>2157640375.6900001</v>
          </cell>
        </row>
        <row r="24">
          <cell r="A24">
            <v>1115050106</v>
          </cell>
          <cell r="B24" t="str">
            <v>BANCO POPULAR S.A</v>
          </cell>
          <cell r="C24" t="str">
            <v>NAPL</v>
          </cell>
          <cell r="D24">
            <v>10502134.550000001</v>
          </cell>
          <cell r="E24">
            <v>70947.11</v>
          </cell>
          <cell r="F24">
            <v>0</v>
          </cell>
          <cell r="G24">
            <v>10573081.66</v>
          </cell>
        </row>
        <row r="25">
          <cell r="A25">
            <v>111505010601</v>
          </cell>
          <cell r="B25" t="str">
            <v>CUENTA DE AHORRO</v>
          </cell>
          <cell r="C25" t="str">
            <v>NAPL</v>
          </cell>
          <cell r="D25">
            <v>10502134.550000001</v>
          </cell>
          <cell r="E25">
            <v>70947.11</v>
          </cell>
          <cell r="F25">
            <v>0</v>
          </cell>
          <cell r="G25">
            <v>10573081.66</v>
          </cell>
        </row>
        <row r="26">
          <cell r="A26">
            <v>1115050107</v>
          </cell>
          <cell r="B26" t="str">
            <v>BANCO COLOMBIA</v>
          </cell>
          <cell r="C26" t="str">
            <v>NAPL</v>
          </cell>
          <cell r="D26">
            <v>30862362.649999999</v>
          </cell>
          <cell r="E26">
            <v>3486686533.8899999</v>
          </cell>
          <cell r="F26">
            <v>3372856296.23</v>
          </cell>
          <cell r="G26">
            <v>144692600.31</v>
          </cell>
        </row>
        <row r="27">
          <cell r="A27">
            <v>111505010701</v>
          </cell>
          <cell r="B27" t="str">
            <v>CUENTA DE AHORRO</v>
          </cell>
          <cell r="C27" t="str">
            <v>NAPL</v>
          </cell>
          <cell r="D27">
            <v>30682452.52</v>
          </cell>
          <cell r="E27">
            <v>3026239533.8899999</v>
          </cell>
          <cell r="F27">
            <v>2912409296.23</v>
          </cell>
          <cell r="G27">
            <v>144512690.18000001</v>
          </cell>
        </row>
        <row r="28">
          <cell r="A28">
            <v>111505010702</v>
          </cell>
          <cell r="B28" t="str">
            <v>CUENTAS CORRIENTES</v>
          </cell>
          <cell r="C28" t="str">
            <v>NAPL</v>
          </cell>
          <cell r="D28">
            <v>179910.13</v>
          </cell>
          <cell r="E28">
            <v>460447000</v>
          </cell>
          <cell r="F28">
            <v>460447000</v>
          </cell>
          <cell r="G28">
            <v>179910.13</v>
          </cell>
        </row>
        <row r="29">
          <cell r="A29">
            <v>1115050112</v>
          </cell>
          <cell r="B29" t="str">
            <v>BANCO GNB SUDAMERIS S.A</v>
          </cell>
          <cell r="C29" t="str">
            <v>NAPL</v>
          </cell>
          <cell r="D29">
            <v>255325491.18000001</v>
          </cell>
          <cell r="E29">
            <v>2789162210.3000002</v>
          </cell>
          <cell r="F29">
            <v>2718080000</v>
          </cell>
          <cell r="G29">
            <v>326407701.48000002</v>
          </cell>
        </row>
        <row r="30">
          <cell r="A30">
            <v>111505011201</v>
          </cell>
          <cell r="B30" t="str">
            <v>CUENTAS DE AHORRO</v>
          </cell>
          <cell r="C30" t="str">
            <v>NAPL</v>
          </cell>
          <cell r="D30">
            <v>255325491.18000001</v>
          </cell>
          <cell r="E30">
            <v>2789162210.3000002</v>
          </cell>
          <cell r="F30">
            <v>2718080000</v>
          </cell>
          <cell r="G30">
            <v>326407701.48000002</v>
          </cell>
        </row>
        <row r="31">
          <cell r="A31">
            <v>1115050123</v>
          </cell>
          <cell r="B31" t="str">
            <v>BANCO DE OCCIDENTE</v>
          </cell>
          <cell r="C31" t="str">
            <v>NAPL</v>
          </cell>
          <cell r="D31">
            <v>709299555.57000005</v>
          </cell>
          <cell r="E31">
            <v>10166517236.530001</v>
          </cell>
          <cell r="F31">
            <v>9207206709.8600006</v>
          </cell>
          <cell r="G31">
            <v>1668610082.24</v>
          </cell>
        </row>
        <row r="32">
          <cell r="A32">
            <v>111505012301</v>
          </cell>
          <cell r="B32" t="str">
            <v>CUENTAS DE AHORRO</v>
          </cell>
          <cell r="C32" t="str">
            <v>NAPL</v>
          </cell>
          <cell r="D32">
            <v>709129228.49000001</v>
          </cell>
          <cell r="E32">
            <v>8144517236.5299997</v>
          </cell>
          <cell r="F32">
            <v>7186251221.8599997</v>
          </cell>
          <cell r="G32">
            <v>1667395243.1600001</v>
          </cell>
        </row>
        <row r="33">
          <cell r="A33">
            <v>111505012302</v>
          </cell>
          <cell r="B33" t="str">
            <v>CUENTAS CORRIENTES</v>
          </cell>
          <cell r="C33" t="str">
            <v>NAPL</v>
          </cell>
          <cell r="D33">
            <v>170327.08</v>
          </cell>
          <cell r="E33">
            <v>2022000000</v>
          </cell>
          <cell r="F33">
            <v>2020955488</v>
          </cell>
          <cell r="G33">
            <v>1214839.08</v>
          </cell>
        </row>
        <row r="34">
          <cell r="A34">
            <v>1115050158</v>
          </cell>
          <cell r="B34" t="str">
            <v>BANCO DE BOGOTA</v>
          </cell>
          <cell r="C34" t="str">
            <v>NAPL</v>
          </cell>
          <cell r="D34">
            <v>7311863</v>
          </cell>
          <cell r="E34">
            <v>45047</v>
          </cell>
          <cell r="F34">
            <v>0</v>
          </cell>
          <cell r="G34">
            <v>7356910</v>
          </cell>
        </row>
        <row r="35">
          <cell r="A35">
            <v>111505015801</v>
          </cell>
          <cell r="B35" t="str">
            <v>CUENTAS DE AHORRO</v>
          </cell>
          <cell r="C35" t="str">
            <v>NAPL</v>
          </cell>
          <cell r="D35">
            <v>7311863</v>
          </cell>
          <cell r="E35">
            <v>45047</v>
          </cell>
          <cell r="F35">
            <v>0</v>
          </cell>
          <cell r="G35">
            <v>7356910</v>
          </cell>
        </row>
        <row r="36">
          <cell r="A36">
            <v>111507</v>
          </cell>
          <cell r="B36" t="str">
            <v>PARTICIPACION OPERACIONES CONJUNTAS</v>
          </cell>
          <cell r="C36" t="str">
            <v>NAPL</v>
          </cell>
          <cell r="D36">
            <v>2715870103.77</v>
          </cell>
          <cell r="E36">
            <v>144858478.46000001</v>
          </cell>
          <cell r="F36">
            <v>184926927.93000001</v>
          </cell>
          <cell r="G36">
            <v>2675801654.3000002</v>
          </cell>
        </row>
        <row r="37">
          <cell r="A37">
            <v>11150701</v>
          </cell>
          <cell r="B37" t="str">
            <v>PARTICIPACION FIDUCOLDEX  OPERACIONES CONJUNTAS</v>
          </cell>
          <cell r="C37" t="str">
            <v>NAPL</v>
          </cell>
          <cell r="D37">
            <v>2715870103.77</v>
          </cell>
          <cell r="E37">
            <v>144858478.46000001</v>
          </cell>
          <cell r="F37">
            <v>184926927.93000001</v>
          </cell>
          <cell r="G37">
            <v>2675801654.3000002</v>
          </cell>
        </row>
        <row r="38">
          <cell r="A38">
            <v>1115070102</v>
          </cell>
          <cell r="B38" t="str">
            <v>CONSORCIO FIDUFOSYGA</v>
          </cell>
          <cell r="C38" t="str">
            <v>NAPL</v>
          </cell>
          <cell r="D38">
            <v>7902839.7400000002</v>
          </cell>
          <cell r="E38">
            <v>0</v>
          </cell>
          <cell r="F38">
            <v>613541.96</v>
          </cell>
          <cell r="G38">
            <v>7289297.7800000003</v>
          </cell>
        </row>
        <row r="39">
          <cell r="A39">
            <v>1115070108</v>
          </cell>
          <cell r="B39" t="str">
            <v>CONSORCIO SAYP</v>
          </cell>
          <cell r="C39" t="str">
            <v>NAPL</v>
          </cell>
          <cell r="D39">
            <v>541039.38</v>
          </cell>
          <cell r="E39">
            <v>32638.5</v>
          </cell>
          <cell r="F39">
            <v>0</v>
          </cell>
          <cell r="G39">
            <v>573677.88</v>
          </cell>
        </row>
        <row r="40">
          <cell r="A40">
            <v>1115070112</v>
          </cell>
          <cell r="B40" t="str">
            <v>CONSORCIO CONFIAR FONPET</v>
          </cell>
          <cell r="C40" t="str">
            <v>NAPL</v>
          </cell>
          <cell r="D40">
            <v>474194831.12</v>
          </cell>
          <cell r="E40">
            <v>3203316.69</v>
          </cell>
          <cell r="F40">
            <v>15408.16</v>
          </cell>
          <cell r="G40">
            <v>477382739.64999998</v>
          </cell>
        </row>
        <row r="41">
          <cell r="A41">
            <v>1115070113</v>
          </cell>
          <cell r="B41" t="str">
            <v>CONSORCIO PENSIONES CUNDINAMARCA 2012</v>
          </cell>
          <cell r="C41" t="str">
            <v>NAPL</v>
          </cell>
          <cell r="D41">
            <v>0.03</v>
          </cell>
          <cell r="E41">
            <v>0</v>
          </cell>
          <cell r="F41">
            <v>0</v>
          </cell>
          <cell r="G41">
            <v>0.03</v>
          </cell>
        </row>
        <row r="42">
          <cell r="A42">
            <v>1115070115</v>
          </cell>
          <cell r="B42" t="str">
            <v>CONSORCIO COLOMBIA MAYOR 2013</v>
          </cell>
          <cell r="C42" t="str">
            <v>NAPL</v>
          </cell>
          <cell r="D42">
            <v>219313754.78999999</v>
          </cell>
          <cell r="E42">
            <v>0</v>
          </cell>
          <cell r="F42">
            <v>409261.73</v>
          </cell>
          <cell r="G42">
            <v>218904493.06</v>
          </cell>
        </row>
        <row r="43">
          <cell r="A43">
            <v>1115070119</v>
          </cell>
          <cell r="B43" t="str">
            <v>CONSORCIO FONDO DE INVERSION PARA LA PAZ</v>
          </cell>
          <cell r="C43" t="str">
            <v>NAPL</v>
          </cell>
          <cell r="D43">
            <v>0.02</v>
          </cell>
          <cell r="E43">
            <v>0</v>
          </cell>
          <cell r="F43">
            <v>0</v>
          </cell>
          <cell r="G43">
            <v>0.02</v>
          </cell>
        </row>
        <row r="44">
          <cell r="A44">
            <v>1115070121</v>
          </cell>
          <cell r="B44" t="str">
            <v>CONSORCIO FONDO COLOMBIA EN PAZ 2018</v>
          </cell>
          <cell r="C44" t="str">
            <v>NAPL</v>
          </cell>
          <cell r="D44">
            <v>25049.05</v>
          </cell>
          <cell r="E44">
            <v>0</v>
          </cell>
          <cell r="F44">
            <v>0</v>
          </cell>
          <cell r="G44">
            <v>25049.05</v>
          </cell>
        </row>
        <row r="45">
          <cell r="A45">
            <v>1115070122</v>
          </cell>
          <cell r="B45" t="str">
            <v>CONSORCIO FCP 2019</v>
          </cell>
          <cell r="C45" t="str">
            <v>NAPL</v>
          </cell>
          <cell r="D45">
            <v>1122764421.0799999</v>
          </cell>
          <cell r="E45">
            <v>0</v>
          </cell>
          <cell r="F45">
            <v>59831504.619999997</v>
          </cell>
          <cell r="G45">
            <v>1062932916.46</v>
          </cell>
        </row>
        <row r="46">
          <cell r="A46">
            <v>1115070123</v>
          </cell>
          <cell r="B46" t="str">
            <v>CONSORCIO COLDEXPO 2020</v>
          </cell>
          <cell r="C46" t="str">
            <v>NAPL</v>
          </cell>
          <cell r="D46">
            <v>24391449.199999999</v>
          </cell>
          <cell r="E46">
            <v>50650417.710000001</v>
          </cell>
          <cell r="F46">
            <v>0</v>
          </cell>
          <cell r="G46">
            <v>75041866.909999996</v>
          </cell>
        </row>
        <row r="47">
          <cell r="A47">
            <v>1115070124</v>
          </cell>
          <cell r="B47" t="str">
            <v>CONSORCIO FONDO DIAN COLOMBIA 2020</v>
          </cell>
          <cell r="C47" t="str">
            <v>NAPL</v>
          </cell>
          <cell r="D47">
            <v>59502330.060000002</v>
          </cell>
          <cell r="E47">
            <v>3075671.84</v>
          </cell>
          <cell r="F47">
            <v>0</v>
          </cell>
          <cell r="G47">
            <v>62578001.899999999</v>
          </cell>
        </row>
        <row r="48">
          <cell r="A48">
            <v>1115070125</v>
          </cell>
          <cell r="B48" t="str">
            <v>CONSORCIO FONDO VICTIMAS 2021</v>
          </cell>
          <cell r="C48" t="str">
            <v>NAPL</v>
          </cell>
          <cell r="D48">
            <v>112465718.34</v>
          </cell>
          <cell r="E48">
            <v>0</v>
          </cell>
          <cell r="F48">
            <v>1686922.88</v>
          </cell>
          <cell r="G48">
            <v>110778795.45999999</v>
          </cell>
        </row>
        <row r="49">
          <cell r="A49">
            <v>1115070126</v>
          </cell>
          <cell r="B49" t="str">
            <v>CONSORCIO ECOPETROL PACC 2021</v>
          </cell>
          <cell r="C49" t="str">
            <v>NAPL</v>
          </cell>
          <cell r="D49">
            <v>39698061.310000002</v>
          </cell>
          <cell r="E49">
            <v>0</v>
          </cell>
          <cell r="F49">
            <v>3781987.88</v>
          </cell>
          <cell r="G49">
            <v>35916073.43</v>
          </cell>
        </row>
        <row r="50">
          <cell r="A50">
            <v>1115070127</v>
          </cell>
          <cell r="B50" t="str">
            <v>CONSORCIO FAIA 2022</v>
          </cell>
          <cell r="C50" t="str">
            <v>NAPL</v>
          </cell>
          <cell r="D50">
            <v>94761631.040000007</v>
          </cell>
          <cell r="E50">
            <v>0</v>
          </cell>
          <cell r="F50">
            <v>301634.32</v>
          </cell>
          <cell r="G50">
            <v>94459996.719999999</v>
          </cell>
        </row>
        <row r="51">
          <cell r="A51">
            <v>1115070128</v>
          </cell>
          <cell r="B51" t="str">
            <v>CONSORCIO FONDO DE RIESGOS LABORALES 2023</v>
          </cell>
          <cell r="C51" t="str">
            <v>NAPL</v>
          </cell>
          <cell r="D51">
            <v>148664530.16999999</v>
          </cell>
          <cell r="E51">
            <v>1249.43</v>
          </cell>
          <cell r="F51">
            <v>0</v>
          </cell>
          <cell r="G51">
            <v>148665779.59999999</v>
          </cell>
        </row>
        <row r="52">
          <cell r="A52">
            <v>1115070129</v>
          </cell>
          <cell r="B52" t="str">
            <v>CONSORCIO FONDO MIN. IGUALDAD Y EQUIDAD</v>
          </cell>
          <cell r="C52" t="str">
            <v>NAPL</v>
          </cell>
          <cell r="D52">
            <v>59469207.950000003</v>
          </cell>
          <cell r="E52">
            <v>0</v>
          </cell>
          <cell r="F52">
            <v>9191290.1699999999</v>
          </cell>
          <cell r="G52">
            <v>50277917.780000001</v>
          </cell>
        </row>
        <row r="53">
          <cell r="A53">
            <v>1115070131</v>
          </cell>
          <cell r="B53" t="str">
            <v>CONSORCIO COLDEXPO 2024</v>
          </cell>
          <cell r="C53" t="str">
            <v>NAPL</v>
          </cell>
          <cell r="D53">
            <v>143720296.09999999</v>
          </cell>
          <cell r="E53">
            <v>59421935.390000001</v>
          </cell>
          <cell r="F53">
            <v>0</v>
          </cell>
          <cell r="G53">
            <v>203142231.49000001</v>
          </cell>
        </row>
        <row r="54">
          <cell r="A54">
            <v>1115070132</v>
          </cell>
          <cell r="B54" t="str">
            <v>CONSORCIO PAC FONPET 2025</v>
          </cell>
          <cell r="C54" t="str">
            <v>NAPL</v>
          </cell>
          <cell r="D54">
            <v>198387191.36000001</v>
          </cell>
          <cell r="E54">
            <v>0</v>
          </cell>
          <cell r="F54">
            <v>109095376.20999999</v>
          </cell>
          <cell r="G54">
            <v>89291815.150000006</v>
          </cell>
        </row>
        <row r="55">
          <cell r="A55">
            <v>1115070133</v>
          </cell>
          <cell r="B55" t="str">
            <v>CONSORCIO FONDO DE RIESGOS LABORALES 2025</v>
          </cell>
          <cell r="C55" t="str">
            <v>NAPL</v>
          </cell>
          <cell r="D55">
            <v>10067753.029999999</v>
          </cell>
          <cell r="E55">
            <v>28473248.899999999</v>
          </cell>
          <cell r="F55">
            <v>0</v>
          </cell>
          <cell r="G55">
            <v>38541001.93</v>
          </cell>
        </row>
        <row r="56">
          <cell r="A56">
            <v>13</v>
          </cell>
          <cell r="B56" t="str">
            <v>INVERSIONES Y OPERACIONES CON DERIVADOS</v>
          </cell>
          <cell r="C56" t="str">
            <v>NAPL</v>
          </cell>
          <cell r="D56">
            <v>37919385891.080002</v>
          </cell>
          <cell r="E56">
            <v>11722058795.25</v>
          </cell>
          <cell r="F56">
            <v>13533445582.780001</v>
          </cell>
          <cell r="G56">
            <v>36107999103.550003</v>
          </cell>
        </row>
        <row r="57">
          <cell r="A57">
            <v>1301</v>
          </cell>
          <cell r="B57" t="str">
            <v>INVERSIONES A VALOR RAZONABLE CON CAMBIOS EN RESULTADOS - INSTRUMENTOS REPRESENTATIVOS DE DEUDA</v>
          </cell>
          <cell r="C57" t="str">
            <v>NAPL</v>
          </cell>
          <cell r="D57">
            <v>30741230242.720001</v>
          </cell>
          <cell r="E57">
            <v>4924838619.6400003</v>
          </cell>
          <cell r="F57">
            <v>7178626119.29</v>
          </cell>
          <cell r="G57">
            <v>28487442743.07</v>
          </cell>
        </row>
        <row r="58">
          <cell r="A58">
            <v>130105</v>
          </cell>
          <cell r="B58" t="str">
            <v>TÃ¿TULOS DE TESORERÃ¿A -TES</v>
          </cell>
          <cell r="C58" t="str">
            <v>NAPL</v>
          </cell>
          <cell r="D58">
            <v>2489580000</v>
          </cell>
          <cell r="E58">
            <v>2575866420.77</v>
          </cell>
          <cell r="F58">
            <v>2603146420.77</v>
          </cell>
          <cell r="G58">
            <v>2462300000</v>
          </cell>
        </row>
        <row r="59">
          <cell r="A59">
            <v>13010501</v>
          </cell>
          <cell r="B59" t="str">
            <v>TITULOS DE DEUDA PUBLICA INTERNA EMITIDOS O GARANTIZADOS POR LA NACION FIDUCOLDEX</v>
          </cell>
          <cell r="C59" t="str">
            <v>NAPL</v>
          </cell>
          <cell r="D59">
            <v>2489580000</v>
          </cell>
          <cell r="E59">
            <v>575432000</v>
          </cell>
          <cell r="F59">
            <v>602712000</v>
          </cell>
          <cell r="G59">
            <v>2462300000</v>
          </cell>
        </row>
        <row r="60">
          <cell r="A60">
            <v>130114</v>
          </cell>
          <cell r="B60" t="str">
            <v>OTROS EMISORES NACIONALES</v>
          </cell>
          <cell r="C60" t="str">
            <v>NAPL</v>
          </cell>
          <cell r="D60">
            <v>0</v>
          </cell>
          <cell r="E60">
            <v>6840000</v>
          </cell>
          <cell r="F60">
            <v>5830000</v>
          </cell>
          <cell r="G60">
            <v>1010000</v>
          </cell>
        </row>
        <row r="61">
          <cell r="A61">
            <v>130115</v>
          </cell>
          <cell r="B61" t="str">
            <v>OTROS EMISORES NACIONALES</v>
          </cell>
          <cell r="C61" t="str">
            <v>NAPL</v>
          </cell>
          <cell r="D61">
            <v>28251650242.720001</v>
          </cell>
          <cell r="E61">
            <v>2342132198.8699999</v>
          </cell>
          <cell r="F61">
            <v>4569649698.5200005</v>
          </cell>
          <cell r="G61">
            <v>26024132743.07</v>
          </cell>
        </row>
        <row r="62">
          <cell r="A62">
            <v>13011501</v>
          </cell>
          <cell r="B62" t="str">
            <v>TITULOS EMITIDOS POR ENT NO VIG POR LA S BRIA (INCLUIDOS  BONOS OBLIG U OPC CONVT EN ACC) FDX</v>
          </cell>
          <cell r="C62" t="str">
            <v>NAPL</v>
          </cell>
          <cell r="D62">
            <v>11958730742.58</v>
          </cell>
          <cell r="E62">
            <v>113038379.83</v>
          </cell>
          <cell r="F62">
            <v>2078405379.49</v>
          </cell>
          <cell r="G62">
            <v>9993363742.9200001</v>
          </cell>
        </row>
        <row r="63">
          <cell r="A63">
            <v>13011502</v>
          </cell>
          <cell r="B63" t="str">
            <v>TITULOS EMIT, AVA, ACEPT O GAT POR INST VIG POR S BRIA  (INCL LOS BONOS OBLIG U OPC CONVT EN ACC)FDX</v>
          </cell>
          <cell r="C63" t="str">
            <v>NAPL</v>
          </cell>
          <cell r="D63">
            <v>0.14000000000000001</v>
          </cell>
          <cell r="E63">
            <v>0</v>
          </cell>
          <cell r="F63">
            <v>0</v>
          </cell>
          <cell r="G63">
            <v>0.14000000000000001</v>
          </cell>
        </row>
        <row r="64">
          <cell r="A64">
            <v>13011503</v>
          </cell>
          <cell r="B64" t="str">
            <v>RESERVA FONPET</v>
          </cell>
          <cell r="C64" t="str">
            <v>NAPL</v>
          </cell>
          <cell r="D64">
            <v>16292919500</v>
          </cell>
          <cell r="E64">
            <v>2229093819.04</v>
          </cell>
          <cell r="F64">
            <v>2491244319.0300002</v>
          </cell>
          <cell r="G64">
            <v>16030769000.01</v>
          </cell>
        </row>
        <row r="65">
          <cell r="A65">
            <v>1302</v>
          </cell>
          <cell r="B65" t="str">
            <v>INVERSIONES A VALOR RAZONABLE CON CAMBIOS EN RESULTADOS - INSTRUMENTOS DE PATRIMONIO</v>
          </cell>
          <cell r="C65" t="str">
            <v>NAPL</v>
          </cell>
          <cell r="D65">
            <v>1826208876.76</v>
          </cell>
          <cell r="E65">
            <v>6755676969.3599997</v>
          </cell>
          <cell r="F65">
            <v>6313670865.8699999</v>
          </cell>
          <cell r="G65">
            <v>2268214980.25</v>
          </cell>
        </row>
        <row r="66">
          <cell r="A66">
            <v>130205</v>
          </cell>
          <cell r="B66" t="str">
            <v>EMISORES NACIONALES</v>
          </cell>
          <cell r="C66" t="str">
            <v>NAPL</v>
          </cell>
          <cell r="D66">
            <v>1407252092.76</v>
          </cell>
          <cell r="E66">
            <v>6755676969.3599997</v>
          </cell>
          <cell r="F66">
            <v>6309617430.1199999</v>
          </cell>
          <cell r="G66">
            <v>1853311632</v>
          </cell>
        </row>
        <row r="67">
          <cell r="A67">
            <v>13020502</v>
          </cell>
          <cell r="B67" t="str">
            <v>PARTICIPACION FONDO DE INVERSION COLECTIVA</v>
          </cell>
          <cell r="C67" t="str">
            <v>NAPL</v>
          </cell>
          <cell r="D67">
            <v>1392612686.29</v>
          </cell>
          <cell r="E67">
            <v>6540459260.4399996</v>
          </cell>
          <cell r="F67">
            <v>6194733103.3999996</v>
          </cell>
          <cell r="G67">
            <v>1738338843.3299999</v>
          </cell>
        </row>
        <row r="68">
          <cell r="A68">
            <v>13020514</v>
          </cell>
          <cell r="B68" t="str">
            <v>EMISORES NACIONALES</v>
          </cell>
          <cell r="C68" t="str">
            <v>NAPL</v>
          </cell>
          <cell r="D68">
            <v>0.47</v>
          </cell>
          <cell r="E68">
            <v>0</v>
          </cell>
          <cell r="F68">
            <v>0</v>
          </cell>
          <cell r="G68">
            <v>0.47</v>
          </cell>
        </row>
        <row r="69">
          <cell r="A69">
            <v>1302051401</v>
          </cell>
          <cell r="B69" t="str">
            <v>EMISORES NACIONALES</v>
          </cell>
          <cell r="C69" t="str">
            <v>NAPL</v>
          </cell>
          <cell r="D69">
            <v>0.47</v>
          </cell>
          <cell r="E69">
            <v>0</v>
          </cell>
          <cell r="F69">
            <v>0</v>
          </cell>
          <cell r="G69">
            <v>0.47</v>
          </cell>
        </row>
        <row r="70">
          <cell r="A70">
            <v>13020516</v>
          </cell>
          <cell r="B70" t="str">
            <v>OTROS TITULOS</v>
          </cell>
          <cell r="C70" t="str">
            <v>NAPL</v>
          </cell>
          <cell r="D70">
            <v>14639406</v>
          </cell>
          <cell r="E70">
            <v>215217708.91999999</v>
          </cell>
          <cell r="F70">
            <v>114884326.72</v>
          </cell>
          <cell r="G70">
            <v>114972788.2</v>
          </cell>
        </row>
        <row r="71">
          <cell r="A71">
            <v>1302051602</v>
          </cell>
          <cell r="B71" t="str">
            <v>OTROS TITULOS  R.FONPET</v>
          </cell>
          <cell r="C71" t="str">
            <v>NAPL</v>
          </cell>
          <cell r="D71">
            <v>14639406</v>
          </cell>
          <cell r="E71">
            <v>215217708.91999999</v>
          </cell>
          <cell r="F71">
            <v>114884326.72</v>
          </cell>
          <cell r="G71">
            <v>114972788.2</v>
          </cell>
        </row>
        <row r="72">
          <cell r="A72">
            <v>130210</v>
          </cell>
          <cell r="B72" t="str">
            <v>INVERSIONES A VALOR RAZONABLE CON CAMBIOS EN RESULTADOS - INSTRUMENTOS DE PATRIMONIO</v>
          </cell>
          <cell r="C72" t="str">
            <v>NAPL</v>
          </cell>
          <cell r="D72">
            <v>418956784</v>
          </cell>
          <cell r="E72">
            <v>0</v>
          </cell>
          <cell r="F72">
            <v>4053435.75</v>
          </cell>
          <cell r="G72">
            <v>414903348.25</v>
          </cell>
        </row>
        <row r="73">
          <cell r="A73">
            <v>13021001</v>
          </cell>
          <cell r="B73" t="str">
            <v>PARTICIPACION FONDOS INDEXADOS</v>
          </cell>
          <cell r="C73" t="str">
            <v>NAPL</v>
          </cell>
          <cell r="D73">
            <v>418956784</v>
          </cell>
          <cell r="E73">
            <v>0</v>
          </cell>
          <cell r="F73">
            <v>4053435.75</v>
          </cell>
          <cell r="G73">
            <v>414903348.25</v>
          </cell>
        </row>
        <row r="74">
          <cell r="A74">
            <v>1303</v>
          </cell>
          <cell r="B74" t="str">
            <v>INVERSIONES A COSTO AMORTIZADO</v>
          </cell>
          <cell r="C74" t="str">
            <v>NAPL</v>
          </cell>
          <cell r="D74">
            <v>4184578613.3000002</v>
          </cell>
          <cell r="E74">
            <v>36208483.460000001</v>
          </cell>
          <cell r="F74">
            <v>31125534.710000001</v>
          </cell>
          <cell r="G74">
            <v>4189661562.0500002</v>
          </cell>
        </row>
        <row r="75">
          <cell r="A75">
            <v>130310</v>
          </cell>
          <cell r="B75" t="str">
            <v>OTROS TÍTULOS EMITIDOS POR EL GOBIERNO NACIONAL</v>
          </cell>
          <cell r="C75" t="str">
            <v>NAPL</v>
          </cell>
          <cell r="D75">
            <v>0</v>
          </cell>
          <cell r="E75">
            <v>5024101.05</v>
          </cell>
          <cell r="F75">
            <v>0</v>
          </cell>
          <cell r="G75">
            <v>5024101.05</v>
          </cell>
        </row>
        <row r="76">
          <cell r="A76">
            <v>13031001</v>
          </cell>
          <cell r="B76" t="str">
            <v>OTROS TÍTULOS EMITIDOS POR EL GOBIERNO NACIONAL</v>
          </cell>
          <cell r="C76" t="str">
            <v>NAPL</v>
          </cell>
          <cell r="D76">
            <v>0</v>
          </cell>
          <cell r="E76">
            <v>5024101.05</v>
          </cell>
          <cell r="F76">
            <v>0</v>
          </cell>
          <cell r="G76">
            <v>5024101.05</v>
          </cell>
        </row>
        <row r="77">
          <cell r="A77">
            <v>130315</v>
          </cell>
          <cell r="B77" t="str">
            <v>OTROS EMISORES NACIONALES</v>
          </cell>
          <cell r="C77" t="str">
            <v>NAPL</v>
          </cell>
          <cell r="D77">
            <v>4184578613.3000002</v>
          </cell>
          <cell r="E77">
            <v>31184382.41</v>
          </cell>
          <cell r="F77">
            <v>31125534.710000001</v>
          </cell>
          <cell r="G77">
            <v>4184637461</v>
          </cell>
        </row>
        <row r="78">
          <cell r="A78">
            <v>13031501</v>
          </cell>
          <cell r="B78" t="str">
            <v>OTROS EMISORES NACIONALES</v>
          </cell>
          <cell r="C78" t="str">
            <v>NAPL</v>
          </cell>
          <cell r="D78">
            <v>4184578613.3000002</v>
          </cell>
          <cell r="E78">
            <v>31184382.41</v>
          </cell>
          <cell r="F78">
            <v>31125534.710000001</v>
          </cell>
          <cell r="G78">
            <v>4184637461</v>
          </cell>
        </row>
        <row r="79">
          <cell r="A79">
            <v>1304</v>
          </cell>
          <cell r="B79" t="str">
            <v>INVERSIONES A VALOR RAZONABLE CON CAMBIOS EN EL ORI ¿ INSTRUMENTOS DE PATRIMONIO</v>
          </cell>
          <cell r="C79" t="str">
            <v>NAPL</v>
          </cell>
          <cell r="D79">
            <v>115982903.22</v>
          </cell>
          <cell r="E79">
            <v>0</v>
          </cell>
          <cell r="F79">
            <v>5673543.7699999996</v>
          </cell>
          <cell r="G79">
            <v>110309359.45</v>
          </cell>
        </row>
        <row r="80">
          <cell r="A80">
            <v>130405</v>
          </cell>
          <cell r="B80" t="str">
            <v>EMISORES NACIONALES</v>
          </cell>
          <cell r="C80" t="str">
            <v>NAPL</v>
          </cell>
          <cell r="D80">
            <v>115982903.22</v>
          </cell>
          <cell r="E80">
            <v>0</v>
          </cell>
          <cell r="F80">
            <v>5673543.7699999996</v>
          </cell>
          <cell r="G80">
            <v>110309359.45</v>
          </cell>
        </row>
        <row r="81">
          <cell r="A81">
            <v>13040503</v>
          </cell>
          <cell r="B81" t="str">
            <v>ACCIONES ENTERRITORIO</v>
          </cell>
          <cell r="C81" t="str">
            <v>NAPL</v>
          </cell>
          <cell r="D81">
            <v>115982903.22</v>
          </cell>
          <cell r="E81">
            <v>0</v>
          </cell>
          <cell r="F81">
            <v>5673543.7699999996</v>
          </cell>
          <cell r="G81">
            <v>110309359.45</v>
          </cell>
        </row>
        <row r="82">
          <cell r="A82">
            <v>1320</v>
          </cell>
          <cell r="B82" t="str">
            <v>INVERSIONES EN OPERACIONES CONJUNTAS</v>
          </cell>
          <cell r="C82" t="str">
            <v>NAPL</v>
          </cell>
          <cell r="D82">
            <v>1051385255.08</v>
          </cell>
          <cell r="E82">
            <v>5334722.79</v>
          </cell>
          <cell r="F82">
            <v>4349519.1399999997</v>
          </cell>
          <cell r="G82">
            <v>1052370458.73</v>
          </cell>
        </row>
        <row r="83">
          <cell r="A83">
            <v>132015</v>
          </cell>
          <cell r="B83" t="str">
            <v>OPERACIONES CONJUNTAS NACIONALES</v>
          </cell>
          <cell r="C83" t="str">
            <v>NAPL</v>
          </cell>
          <cell r="D83">
            <v>1051385255.08</v>
          </cell>
          <cell r="E83">
            <v>5334722.79</v>
          </cell>
          <cell r="F83">
            <v>4349519.1399999997</v>
          </cell>
          <cell r="G83">
            <v>1052370458.73</v>
          </cell>
        </row>
        <row r="84">
          <cell r="A84">
            <v>13201508</v>
          </cell>
          <cell r="B84" t="str">
            <v>CONSORCIO SAYP</v>
          </cell>
          <cell r="C84" t="str">
            <v>NAPL</v>
          </cell>
          <cell r="D84">
            <v>59676865.579999998</v>
          </cell>
          <cell r="E84">
            <v>0</v>
          </cell>
          <cell r="F84">
            <v>4349519.1399999997</v>
          </cell>
          <cell r="G84">
            <v>55327346.439999998</v>
          </cell>
        </row>
        <row r="85">
          <cell r="A85">
            <v>13201516</v>
          </cell>
          <cell r="B85" t="str">
            <v>CONSORCIO COLOMBIA EN PAZ 2019</v>
          </cell>
          <cell r="C85" t="str">
            <v>NAPL</v>
          </cell>
          <cell r="D85">
            <v>991708389.5</v>
          </cell>
          <cell r="E85">
            <v>5334722.79</v>
          </cell>
          <cell r="F85">
            <v>0</v>
          </cell>
          <cell r="G85">
            <v>997043112.28999996</v>
          </cell>
        </row>
        <row r="86">
          <cell r="A86">
            <v>16</v>
          </cell>
          <cell r="B86" t="str">
            <v>CUENTAS POR COBRAR</v>
          </cell>
          <cell r="C86" t="str">
            <v>NAPL</v>
          </cell>
          <cell r="D86">
            <v>21805257361.099998</v>
          </cell>
          <cell r="E86">
            <v>7334104969.2399998</v>
          </cell>
          <cell r="F86">
            <v>7977378459.8999996</v>
          </cell>
          <cell r="G86">
            <v>21161983870.439999</v>
          </cell>
        </row>
        <row r="87">
          <cell r="A87">
            <v>1610</v>
          </cell>
          <cell r="B87" t="str">
            <v>COMISIONES</v>
          </cell>
          <cell r="C87" t="str">
            <v>NAPL</v>
          </cell>
          <cell r="D87">
            <v>11380161728.309999</v>
          </cell>
          <cell r="E87">
            <v>5738814450.0900002</v>
          </cell>
          <cell r="F87">
            <v>7135571972.5500002</v>
          </cell>
          <cell r="G87">
            <v>9983404205.8500004</v>
          </cell>
        </row>
        <row r="88">
          <cell r="A88">
            <v>161030</v>
          </cell>
          <cell r="B88" t="str">
            <v>NEGOCIOS FIDUCIARIOS</v>
          </cell>
          <cell r="C88" t="str">
            <v>NAPL</v>
          </cell>
          <cell r="D88">
            <v>11297143208.309999</v>
          </cell>
          <cell r="E88">
            <v>5652977400.0900002</v>
          </cell>
          <cell r="F88">
            <v>7022062082.5500002</v>
          </cell>
          <cell r="G88">
            <v>9928058525.8500004</v>
          </cell>
        </row>
        <row r="89">
          <cell r="A89">
            <v>16103001</v>
          </cell>
          <cell r="B89" t="str">
            <v>COMISIONES NEGOCIOS FIDUCIARIOS</v>
          </cell>
          <cell r="C89" t="str">
            <v>NAPL</v>
          </cell>
          <cell r="D89">
            <v>11297143208.309999</v>
          </cell>
          <cell r="E89">
            <v>5652977400.0900002</v>
          </cell>
          <cell r="F89">
            <v>7022062082.5500002</v>
          </cell>
          <cell r="G89">
            <v>9928058525.8500004</v>
          </cell>
        </row>
        <row r="90">
          <cell r="A90">
            <v>1610300105</v>
          </cell>
          <cell r="B90" t="str">
            <v>COMISIONES NEGOCIOS FIDUCIARIOS</v>
          </cell>
          <cell r="C90" t="str">
            <v>NAPL</v>
          </cell>
          <cell r="D90">
            <v>11297143208.309999</v>
          </cell>
          <cell r="E90">
            <v>5652977400.0900002</v>
          </cell>
          <cell r="F90">
            <v>7022062082.5500002</v>
          </cell>
          <cell r="G90">
            <v>9928058525.8500004</v>
          </cell>
        </row>
        <row r="91">
          <cell r="A91">
            <v>161095</v>
          </cell>
          <cell r="B91" t="str">
            <v>OTRAS</v>
          </cell>
          <cell r="C91" t="str">
            <v>NAPL</v>
          </cell>
          <cell r="D91">
            <v>83018520</v>
          </cell>
          <cell r="E91">
            <v>85837050</v>
          </cell>
          <cell r="F91">
            <v>113509890</v>
          </cell>
          <cell r="G91">
            <v>55345680</v>
          </cell>
        </row>
        <row r="92">
          <cell r="A92">
            <v>16109501</v>
          </cell>
          <cell r="B92" t="str">
            <v>OTRAS COMISIONES</v>
          </cell>
          <cell r="C92" t="str">
            <v>NAPL</v>
          </cell>
          <cell r="D92">
            <v>83018520</v>
          </cell>
          <cell r="E92">
            <v>85837050</v>
          </cell>
          <cell r="F92">
            <v>113509890</v>
          </cell>
          <cell r="G92">
            <v>55345680</v>
          </cell>
        </row>
        <row r="93">
          <cell r="A93">
            <v>1610950103</v>
          </cell>
          <cell r="B93" t="str">
            <v>OTROS HONORARIOS</v>
          </cell>
          <cell r="C93" t="str">
            <v>NAPL</v>
          </cell>
          <cell r="D93">
            <v>83018520</v>
          </cell>
          <cell r="E93">
            <v>85837050</v>
          </cell>
          <cell r="F93">
            <v>113509890</v>
          </cell>
          <cell r="G93">
            <v>55345680</v>
          </cell>
        </row>
        <row r="94">
          <cell r="A94">
            <v>1612</v>
          </cell>
          <cell r="B94" t="str">
            <v>ARRENDAMIENTOS</v>
          </cell>
          <cell r="C94" t="str">
            <v>NAPL</v>
          </cell>
          <cell r="D94">
            <v>108495996.36</v>
          </cell>
          <cell r="E94">
            <v>76269238.959999993</v>
          </cell>
          <cell r="F94">
            <v>59823196.920000002</v>
          </cell>
          <cell r="G94">
            <v>124942038.40000001</v>
          </cell>
        </row>
        <row r="95">
          <cell r="A95">
            <v>161205</v>
          </cell>
          <cell r="B95" t="str">
            <v>DE BIENES PROPIOS</v>
          </cell>
          <cell r="C95" t="str">
            <v>NAPL</v>
          </cell>
          <cell r="D95">
            <v>108495996.36</v>
          </cell>
          <cell r="E95">
            <v>76269238.959999993</v>
          </cell>
          <cell r="F95">
            <v>59823196.920000002</v>
          </cell>
          <cell r="G95">
            <v>124942038.40000001</v>
          </cell>
        </row>
        <row r="96">
          <cell r="A96">
            <v>16120501</v>
          </cell>
          <cell r="B96" t="str">
            <v>C. POR COBRAR ARRENDAMIENTO BIENES PROPIOS</v>
          </cell>
          <cell r="C96" t="str">
            <v>NAPL</v>
          </cell>
          <cell r="D96">
            <v>108495996.36</v>
          </cell>
          <cell r="E96">
            <v>76269238.959999993</v>
          </cell>
          <cell r="F96">
            <v>59823196.920000002</v>
          </cell>
          <cell r="G96">
            <v>124942038.40000001</v>
          </cell>
        </row>
        <row r="97">
          <cell r="A97">
            <v>1630</v>
          </cell>
          <cell r="B97" t="str">
            <v>IMPUESTOS</v>
          </cell>
          <cell r="C97" t="str">
            <v>NAPL</v>
          </cell>
          <cell r="D97">
            <v>7734205484.1499996</v>
          </cell>
          <cell r="E97">
            <v>721360492.63999999</v>
          </cell>
          <cell r="F97">
            <v>99041310.310000002</v>
          </cell>
          <cell r="G97">
            <v>8356524666.4799995</v>
          </cell>
        </row>
        <row r="98">
          <cell r="A98">
            <v>163005</v>
          </cell>
          <cell r="B98" t="str">
            <v>ANTICIPOS DE IMPUESTOS DE RENTA Y COMPLEMENTARIOS</v>
          </cell>
          <cell r="C98" t="str">
            <v>NAPL</v>
          </cell>
          <cell r="D98">
            <v>700900000</v>
          </cell>
          <cell r="E98">
            <v>0</v>
          </cell>
          <cell r="F98">
            <v>0</v>
          </cell>
          <cell r="G98">
            <v>700900000</v>
          </cell>
        </row>
        <row r="99">
          <cell r="A99">
            <v>16300502</v>
          </cell>
          <cell r="B99" t="str">
            <v>ANTICIPO SOBRETASA ENTIDADES FINANCIERAS</v>
          </cell>
          <cell r="C99" t="str">
            <v>NAPL</v>
          </cell>
          <cell r="D99">
            <v>700900000</v>
          </cell>
          <cell r="E99">
            <v>0</v>
          </cell>
          <cell r="F99">
            <v>0</v>
          </cell>
          <cell r="G99">
            <v>700900000</v>
          </cell>
        </row>
        <row r="100">
          <cell r="A100">
            <v>163015</v>
          </cell>
          <cell r="B100" t="str">
            <v>RETENCIÃ¿N EN LA FUENTE</v>
          </cell>
          <cell r="C100" t="str">
            <v>NAPL</v>
          </cell>
          <cell r="D100">
            <v>6302422053.0100002</v>
          </cell>
          <cell r="E100">
            <v>652480443.50999999</v>
          </cell>
          <cell r="F100">
            <v>31340839.690000001</v>
          </cell>
          <cell r="G100">
            <v>6923561656.8299999</v>
          </cell>
        </row>
        <row r="101">
          <cell r="A101">
            <v>16301501</v>
          </cell>
          <cell r="B101" t="str">
            <v>AUTORRETENCIONES POR RENTA</v>
          </cell>
          <cell r="C101" t="str">
            <v>NAPL</v>
          </cell>
          <cell r="D101">
            <v>6247637352.0100002</v>
          </cell>
          <cell r="E101">
            <v>648015028.50999999</v>
          </cell>
          <cell r="F101">
            <v>31340839.690000001</v>
          </cell>
          <cell r="G101">
            <v>6864311540.8299999</v>
          </cell>
        </row>
        <row r="102">
          <cell r="A102">
            <v>1630150102</v>
          </cell>
          <cell r="B102" t="str">
            <v>COMISIONES FIDUCIARIAS 11%</v>
          </cell>
          <cell r="C102" t="str">
            <v>NAPL</v>
          </cell>
          <cell r="D102">
            <v>6128185445.3999996</v>
          </cell>
          <cell r="E102">
            <v>634076182.67999995</v>
          </cell>
          <cell r="F102">
            <v>28473248.899999999</v>
          </cell>
          <cell r="G102">
            <v>6733788379.1800003</v>
          </cell>
        </row>
        <row r="103">
          <cell r="A103">
            <v>1630150104</v>
          </cell>
          <cell r="B103" t="str">
            <v>RENDIMIENTOS FINANCIEROS  4%</v>
          </cell>
          <cell r="C103" t="str">
            <v>NAPL</v>
          </cell>
          <cell r="D103">
            <v>119451906.61</v>
          </cell>
          <cell r="E103">
            <v>13938845.83</v>
          </cell>
          <cell r="F103">
            <v>2867590.79</v>
          </cell>
          <cell r="G103">
            <v>130523161.65000001</v>
          </cell>
        </row>
        <row r="104">
          <cell r="A104">
            <v>16301503</v>
          </cell>
          <cell r="B104" t="str">
            <v>HONORARIOS</v>
          </cell>
          <cell r="C104" t="str">
            <v>NAPL</v>
          </cell>
          <cell r="D104">
            <v>31003830</v>
          </cell>
          <cell r="E104">
            <v>2818530</v>
          </cell>
          <cell r="F104">
            <v>0</v>
          </cell>
          <cell r="G104">
            <v>33822360</v>
          </cell>
        </row>
        <row r="105">
          <cell r="A105">
            <v>1630150301</v>
          </cell>
          <cell r="B105" t="str">
            <v>HONORARIOS 11%</v>
          </cell>
          <cell r="C105" t="str">
            <v>NAPL</v>
          </cell>
          <cell r="D105">
            <v>31003830</v>
          </cell>
          <cell r="E105">
            <v>2818530</v>
          </cell>
          <cell r="F105">
            <v>0</v>
          </cell>
          <cell r="G105">
            <v>33822360</v>
          </cell>
        </row>
        <row r="106">
          <cell r="A106">
            <v>16301505</v>
          </cell>
          <cell r="B106" t="str">
            <v>ARRIENDOS</v>
          </cell>
          <cell r="C106" t="str">
            <v>NAPL</v>
          </cell>
          <cell r="D106">
            <v>23780871</v>
          </cell>
          <cell r="E106">
            <v>1646885</v>
          </cell>
          <cell r="F106">
            <v>0</v>
          </cell>
          <cell r="G106">
            <v>25427756</v>
          </cell>
        </row>
        <row r="107">
          <cell r="A107">
            <v>1630150501</v>
          </cell>
          <cell r="B107" t="str">
            <v>ARRIENDOS</v>
          </cell>
          <cell r="C107" t="str">
            <v>NAPL</v>
          </cell>
          <cell r="D107">
            <v>23780871</v>
          </cell>
          <cell r="E107">
            <v>1646885</v>
          </cell>
          <cell r="F107">
            <v>0</v>
          </cell>
          <cell r="G107">
            <v>25427756</v>
          </cell>
        </row>
        <row r="108">
          <cell r="A108">
            <v>163025</v>
          </cell>
          <cell r="B108" t="str">
            <v>SOBRANTES EN LIQUIDACIÃ¿N PRIVADA DE IMPUESTOS</v>
          </cell>
          <cell r="C108" t="str">
            <v>NAPL</v>
          </cell>
          <cell r="D108">
            <v>64912700.729999997</v>
          </cell>
          <cell r="E108">
            <v>0</v>
          </cell>
          <cell r="F108">
            <v>64912700.729999997</v>
          </cell>
          <cell r="G108">
            <v>0</v>
          </cell>
        </row>
        <row r="109">
          <cell r="A109">
            <v>16302501</v>
          </cell>
          <cell r="B109" t="str">
            <v>SOBRANTES EN LIQUIDACIÃ¿N PRIVADA DE IMPUESTOS</v>
          </cell>
          <cell r="C109" t="str">
            <v>NAPL</v>
          </cell>
          <cell r="D109">
            <v>64912700.729999997</v>
          </cell>
          <cell r="E109">
            <v>0</v>
          </cell>
          <cell r="F109">
            <v>64912700.729999997</v>
          </cell>
          <cell r="G109">
            <v>0</v>
          </cell>
        </row>
        <row r="110">
          <cell r="A110">
            <v>1630250101</v>
          </cell>
          <cell r="B110" t="str">
            <v>SOBRANTES EN LIQUIDACIÃ¿N PRIVADA DE IMPUESTOS</v>
          </cell>
          <cell r="C110" t="str">
            <v>NAPL</v>
          </cell>
          <cell r="D110">
            <v>64912700.729999997</v>
          </cell>
          <cell r="E110">
            <v>0</v>
          </cell>
          <cell r="F110">
            <v>64912700.729999997</v>
          </cell>
          <cell r="G110">
            <v>0</v>
          </cell>
        </row>
        <row r="111">
          <cell r="A111">
            <v>163045</v>
          </cell>
          <cell r="B111" t="str">
            <v>DECRETO ESPECIAL 2201</v>
          </cell>
          <cell r="C111" t="str">
            <v>NAPL</v>
          </cell>
          <cell r="D111">
            <v>665970730.40999997</v>
          </cell>
          <cell r="E111">
            <v>68880049.129999995</v>
          </cell>
          <cell r="F111">
            <v>2787769.89</v>
          </cell>
          <cell r="G111">
            <v>732063009.64999998</v>
          </cell>
        </row>
        <row r="112">
          <cell r="A112">
            <v>16304503</v>
          </cell>
          <cell r="B112" t="str">
            <v>AUTORRETENCIONES DECRETO 2201</v>
          </cell>
          <cell r="C112" t="str">
            <v>NAPL</v>
          </cell>
          <cell r="D112">
            <v>0</v>
          </cell>
          <cell r="E112">
            <v>2787769.89</v>
          </cell>
          <cell r="F112">
            <v>2787769.89</v>
          </cell>
          <cell r="G112">
            <v>0</v>
          </cell>
        </row>
        <row r="113">
          <cell r="A113">
            <v>1630450302</v>
          </cell>
          <cell r="B113" t="str">
            <v>AUTORRETENCIONES DECRETO 2201 0,80%</v>
          </cell>
          <cell r="C113" t="str">
            <v>NAPL</v>
          </cell>
          <cell r="D113">
            <v>0</v>
          </cell>
          <cell r="E113">
            <v>2787769.89</v>
          </cell>
          <cell r="F113">
            <v>2787769.89</v>
          </cell>
          <cell r="G113">
            <v>0</v>
          </cell>
        </row>
        <row r="114">
          <cell r="A114">
            <v>16304504</v>
          </cell>
          <cell r="B114" t="str">
            <v>AUTORRETENCIONES POR RENTA</v>
          </cell>
          <cell r="C114" t="str">
            <v>NAPL</v>
          </cell>
          <cell r="D114">
            <v>665970730.40999997</v>
          </cell>
          <cell r="E114">
            <v>66092279.240000002</v>
          </cell>
          <cell r="F114">
            <v>0</v>
          </cell>
          <cell r="G114">
            <v>732063009.64999998</v>
          </cell>
        </row>
        <row r="115">
          <cell r="A115">
            <v>1630450401</v>
          </cell>
          <cell r="B115" t="str">
            <v>AUTORRETENCIONES POR RENTA</v>
          </cell>
          <cell r="C115" t="str">
            <v>NAPL</v>
          </cell>
          <cell r="D115">
            <v>665970730.40999997</v>
          </cell>
          <cell r="E115">
            <v>66092279.240000002</v>
          </cell>
          <cell r="F115">
            <v>0</v>
          </cell>
          <cell r="G115">
            <v>732063009.64999998</v>
          </cell>
        </row>
        <row r="116">
          <cell r="A116">
            <v>1632</v>
          </cell>
          <cell r="B116" t="str">
            <v>ANTICIPOS A CONTRATOS Y PROVEEDORES</v>
          </cell>
          <cell r="C116" t="str">
            <v>NAPL</v>
          </cell>
          <cell r="D116">
            <v>6419459</v>
          </cell>
          <cell r="E116">
            <v>259000</v>
          </cell>
          <cell r="F116">
            <v>6419459</v>
          </cell>
          <cell r="G116">
            <v>259000</v>
          </cell>
        </row>
        <row r="117">
          <cell r="A117">
            <v>163205</v>
          </cell>
          <cell r="B117" t="str">
            <v>PROVEEDORES</v>
          </cell>
          <cell r="C117" t="str">
            <v>NAPL</v>
          </cell>
          <cell r="D117">
            <v>6419459</v>
          </cell>
          <cell r="E117">
            <v>259000</v>
          </cell>
          <cell r="F117">
            <v>6419459</v>
          </cell>
          <cell r="G117">
            <v>259000</v>
          </cell>
        </row>
        <row r="118">
          <cell r="A118">
            <v>16320501</v>
          </cell>
          <cell r="B118" t="str">
            <v>ANTICIPOS A PROVEEDORES</v>
          </cell>
          <cell r="C118" t="str">
            <v>NAPL</v>
          </cell>
          <cell r="D118">
            <v>6419459</v>
          </cell>
          <cell r="E118">
            <v>259000</v>
          </cell>
          <cell r="F118">
            <v>6419459</v>
          </cell>
          <cell r="G118">
            <v>259000</v>
          </cell>
        </row>
        <row r="119">
          <cell r="A119">
            <v>1634</v>
          </cell>
          <cell r="B119" t="str">
            <v>A EMPLEADOS</v>
          </cell>
          <cell r="C119" t="str">
            <v>NAPL</v>
          </cell>
          <cell r="D119">
            <v>860982</v>
          </cell>
          <cell r="E119">
            <v>15615303</v>
          </cell>
          <cell r="F119">
            <v>16476285</v>
          </cell>
          <cell r="G119">
            <v>0</v>
          </cell>
        </row>
        <row r="120">
          <cell r="A120">
            <v>163420</v>
          </cell>
          <cell r="B120" t="str">
            <v>SALUD Y SIMILARES</v>
          </cell>
          <cell r="C120" t="str">
            <v>NAPL</v>
          </cell>
          <cell r="D120">
            <v>0</v>
          </cell>
          <cell r="E120">
            <v>15181842</v>
          </cell>
          <cell r="F120">
            <v>15181842</v>
          </cell>
          <cell r="G120">
            <v>0</v>
          </cell>
        </row>
        <row r="121">
          <cell r="A121">
            <v>16342005</v>
          </cell>
          <cell r="B121" t="str">
            <v>PLAN COMPLEMENTARIO Y MEDICINA PREPAGADA</v>
          </cell>
          <cell r="C121" t="str">
            <v>NAPL</v>
          </cell>
          <cell r="D121">
            <v>0</v>
          </cell>
          <cell r="E121">
            <v>15181842</v>
          </cell>
          <cell r="F121">
            <v>15181842</v>
          </cell>
          <cell r="G121">
            <v>0</v>
          </cell>
        </row>
        <row r="122">
          <cell r="A122">
            <v>1634200501</v>
          </cell>
          <cell r="B122" t="str">
            <v>PLAN COMPLEMENTARIO Y MEDICINA PREPAGADA</v>
          </cell>
          <cell r="C122" t="str">
            <v>NAPL</v>
          </cell>
          <cell r="D122">
            <v>0</v>
          </cell>
          <cell r="E122">
            <v>15181842</v>
          </cell>
          <cell r="F122">
            <v>15181842</v>
          </cell>
          <cell r="G122">
            <v>0</v>
          </cell>
        </row>
        <row r="123">
          <cell r="A123">
            <v>163495</v>
          </cell>
          <cell r="B123" t="str">
            <v>OTROS</v>
          </cell>
          <cell r="C123" t="str">
            <v>NAPL</v>
          </cell>
          <cell r="D123">
            <v>860982</v>
          </cell>
          <cell r="E123">
            <v>433461</v>
          </cell>
          <cell r="F123">
            <v>1294443</v>
          </cell>
          <cell r="G123">
            <v>0</v>
          </cell>
        </row>
        <row r="124">
          <cell r="A124">
            <v>16349501</v>
          </cell>
          <cell r="B124" t="str">
            <v>GASTOS DE VIAJE</v>
          </cell>
          <cell r="C124" t="str">
            <v>NAPL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16349502</v>
          </cell>
          <cell r="B125" t="str">
            <v>OTRAS FUNCIONARIOS</v>
          </cell>
          <cell r="C125" t="str">
            <v>NAPL</v>
          </cell>
          <cell r="D125">
            <v>188982</v>
          </cell>
          <cell r="E125">
            <v>433461</v>
          </cell>
          <cell r="F125">
            <v>622443</v>
          </cell>
          <cell r="G125">
            <v>0</v>
          </cell>
        </row>
        <row r="126">
          <cell r="A126">
            <v>1634950207</v>
          </cell>
          <cell r="B126" t="str">
            <v>PLAN ODONTOLOGICO</v>
          </cell>
          <cell r="C126" t="str">
            <v>NAPL</v>
          </cell>
          <cell r="D126">
            <v>0</v>
          </cell>
          <cell r="E126">
            <v>433461</v>
          </cell>
          <cell r="F126">
            <v>433461</v>
          </cell>
          <cell r="G126">
            <v>0</v>
          </cell>
        </row>
        <row r="127">
          <cell r="A127">
            <v>1634950210</v>
          </cell>
          <cell r="B127" t="str">
            <v>OTRAS CUENTAS COBRAR FUNCIONARIOS</v>
          </cell>
          <cell r="C127" t="str">
            <v>NAPL</v>
          </cell>
          <cell r="D127">
            <v>188982</v>
          </cell>
          <cell r="E127">
            <v>0</v>
          </cell>
          <cell r="F127">
            <v>188982</v>
          </cell>
          <cell r="G127">
            <v>0</v>
          </cell>
        </row>
        <row r="128">
          <cell r="A128">
            <v>16349503</v>
          </cell>
          <cell r="B128" t="str">
            <v>ADELANTOS AL PERSONAL</v>
          </cell>
          <cell r="C128" t="str">
            <v>NAPL</v>
          </cell>
          <cell r="D128">
            <v>672000</v>
          </cell>
          <cell r="E128">
            <v>0</v>
          </cell>
          <cell r="F128">
            <v>672000</v>
          </cell>
          <cell r="G128">
            <v>0</v>
          </cell>
        </row>
        <row r="129">
          <cell r="A129">
            <v>1634950302</v>
          </cell>
          <cell r="B129" t="str">
            <v>ANTICIPOS OTROS</v>
          </cell>
          <cell r="C129" t="str">
            <v>NAPL</v>
          </cell>
          <cell r="D129">
            <v>672000</v>
          </cell>
          <cell r="E129">
            <v>0</v>
          </cell>
          <cell r="F129">
            <v>672000</v>
          </cell>
          <cell r="G129">
            <v>0</v>
          </cell>
        </row>
        <row r="130">
          <cell r="A130">
            <v>1643</v>
          </cell>
          <cell r="B130" t="str">
            <v>EN OPERACIONES CONJUNTAS</v>
          </cell>
          <cell r="C130" t="str">
            <v>NAPL</v>
          </cell>
          <cell r="D130">
            <v>2351092124.2399998</v>
          </cell>
          <cell r="E130">
            <v>225383554.59</v>
          </cell>
          <cell r="F130">
            <v>239232538.46000001</v>
          </cell>
          <cell r="G130">
            <v>2337243140.3699999</v>
          </cell>
        </row>
        <row r="131">
          <cell r="A131">
            <v>164395</v>
          </cell>
          <cell r="B131" t="str">
            <v>OTROS TRASLADOS</v>
          </cell>
          <cell r="C131" t="str">
            <v>NAPL</v>
          </cell>
          <cell r="D131">
            <v>2351092124.2399998</v>
          </cell>
          <cell r="E131">
            <v>225383554.59</v>
          </cell>
          <cell r="F131">
            <v>239232538.46000001</v>
          </cell>
          <cell r="G131">
            <v>2337243140.3699999</v>
          </cell>
        </row>
        <row r="132">
          <cell r="A132">
            <v>16439501</v>
          </cell>
          <cell r="B132" t="str">
            <v>TRASLADOS CONSORCIOS</v>
          </cell>
          <cell r="C132" t="str">
            <v>NAPL</v>
          </cell>
          <cell r="D132">
            <v>154296258.61000001</v>
          </cell>
          <cell r="E132">
            <v>14100265.5</v>
          </cell>
          <cell r="F132">
            <v>65550601.039999999</v>
          </cell>
          <cell r="G132">
            <v>102845923.06999999</v>
          </cell>
        </row>
        <row r="133">
          <cell r="A133">
            <v>1643950101</v>
          </cell>
          <cell r="B133" t="str">
            <v>ANTICIPOS DE UTILIDADES</v>
          </cell>
          <cell r="C133" t="str">
            <v>NAPL</v>
          </cell>
          <cell r="D133">
            <v>54648101.109999999</v>
          </cell>
          <cell r="E133">
            <v>12503736.02</v>
          </cell>
          <cell r="F133">
            <v>0</v>
          </cell>
          <cell r="G133">
            <v>67151837.129999995</v>
          </cell>
        </row>
        <row r="134">
          <cell r="A134">
            <v>1643950102</v>
          </cell>
          <cell r="B134" t="str">
            <v>APORTES CONSORCIADOS</v>
          </cell>
          <cell r="C134" t="str">
            <v>NAPL</v>
          </cell>
          <cell r="D134">
            <v>99648157.5</v>
          </cell>
          <cell r="E134">
            <v>1596529.48</v>
          </cell>
          <cell r="F134">
            <v>65550601.039999999</v>
          </cell>
          <cell r="G134">
            <v>35694085.939999998</v>
          </cell>
        </row>
        <row r="135">
          <cell r="A135">
            <v>16439502</v>
          </cell>
          <cell r="B135" t="str">
            <v>CUENTAS POR COBRAR OPERACIONES CONJUNTAS</v>
          </cell>
          <cell r="C135" t="str">
            <v>NAPL</v>
          </cell>
          <cell r="D135">
            <v>2196795865.6300001</v>
          </cell>
          <cell r="E135">
            <v>211283289.09</v>
          </cell>
          <cell r="F135">
            <v>173681937.41999999</v>
          </cell>
          <cell r="G135">
            <v>2234397217.3000002</v>
          </cell>
        </row>
        <row r="136">
          <cell r="A136">
            <v>1643950202</v>
          </cell>
          <cell r="B136" t="str">
            <v>CONSORCIO FIDUFOSYGA</v>
          </cell>
          <cell r="C136" t="str">
            <v>NAPL</v>
          </cell>
          <cell r="D136">
            <v>303738048.41000003</v>
          </cell>
          <cell r="E136">
            <v>0</v>
          </cell>
          <cell r="F136">
            <v>0</v>
          </cell>
          <cell r="G136">
            <v>303738048.41000003</v>
          </cell>
        </row>
        <row r="137">
          <cell r="A137">
            <v>1643950208</v>
          </cell>
          <cell r="B137" t="str">
            <v>CONSORCIO SAYP</v>
          </cell>
          <cell r="C137" t="str">
            <v>NAPL</v>
          </cell>
          <cell r="D137">
            <v>268251375</v>
          </cell>
          <cell r="E137">
            <v>0</v>
          </cell>
          <cell r="F137">
            <v>50000</v>
          </cell>
          <cell r="G137">
            <v>268201375</v>
          </cell>
        </row>
        <row r="138">
          <cell r="A138">
            <v>1643950213</v>
          </cell>
          <cell r="B138" t="str">
            <v>CONSORCIO PENSIONES CUNDINAMARCA 2012</v>
          </cell>
          <cell r="C138" t="str">
            <v>NAPL</v>
          </cell>
          <cell r="D138">
            <v>1606500</v>
          </cell>
          <cell r="E138">
            <v>0</v>
          </cell>
          <cell r="F138">
            <v>0</v>
          </cell>
          <cell r="G138">
            <v>1606500</v>
          </cell>
        </row>
        <row r="139">
          <cell r="A139">
            <v>1643950215</v>
          </cell>
          <cell r="B139" t="str">
            <v>CONSORCIO COLOMBIA MAYOR 2013</v>
          </cell>
          <cell r="C139" t="str">
            <v>NAPL</v>
          </cell>
          <cell r="D139">
            <v>128855.79</v>
          </cell>
          <cell r="E139">
            <v>23898.83</v>
          </cell>
          <cell r="F139">
            <v>0</v>
          </cell>
          <cell r="G139">
            <v>152754.62</v>
          </cell>
        </row>
        <row r="140">
          <cell r="A140">
            <v>1643950219</v>
          </cell>
          <cell r="B140" t="str">
            <v>CONSORCIO FONDO DE INVERSION PARA LA PAZ</v>
          </cell>
          <cell r="C140" t="str">
            <v>NAPL</v>
          </cell>
          <cell r="D140">
            <v>705126.86</v>
          </cell>
          <cell r="E140">
            <v>0</v>
          </cell>
          <cell r="F140">
            <v>0</v>
          </cell>
          <cell r="G140">
            <v>705126.86</v>
          </cell>
        </row>
        <row r="141">
          <cell r="A141">
            <v>1643950222</v>
          </cell>
          <cell r="B141" t="str">
            <v>CONSORCIO FCP 2019</v>
          </cell>
          <cell r="C141" t="str">
            <v>NAPL</v>
          </cell>
          <cell r="D141">
            <v>339327259.25999999</v>
          </cell>
          <cell r="E141">
            <v>112115781.79000001</v>
          </cell>
          <cell r="F141">
            <v>0</v>
          </cell>
          <cell r="G141">
            <v>451443041.05000001</v>
          </cell>
        </row>
        <row r="142">
          <cell r="A142">
            <v>1643950223</v>
          </cell>
          <cell r="B142" t="str">
            <v>CONSORCIO FONDO DIAN PARA COLOMBIA 2020</v>
          </cell>
          <cell r="C142" t="str">
            <v>NAPL</v>
          </cell>
          <cell r="D142">
            <v>98817299.030000001</v>
          </cell>
          <cell r="E142">
            <v>0</v>
          </cell>
          <cell r="F142">
            <v>35019210.130000003</v>
          </cell>
          <cell r="G142">
            <v>63798088.899999999</v>
          </cell>
        </row>
        <row r="143">
          <cell r="A143">
            <v>1643950224</v>
          </cell>
          <cell r="B143" t="str">
            <v>CONSORCIO COLDEXPO 2020</v>
          </cell>
          <cell r="C143" t="str">
            <v>NAPL</v>
          </cell>
          <cell r="D143">
            <v>50620983.420000002</v>
          </cell>
          <cell r="E143">
            <v>0</v>
          </cell>
          <cell r="F143">
            <v>50613576</v>
          </cell>
          <cell r="G143">
            <v>7407.42</v>
          </cell>
        </row>
        <row r="144">
          <cell r="A144">
            <v>1643950226</v>
          </cell>
          <cell r="B144" t="str">
            <v>CONSORCIO ECOPETROL PACC 20221</v>
          </cell>
          <cell r="C144" t="str">
            <v>NAPL</v>
          </cell>
          <cell r="D144">
            <v>39486889.579999998</v>
          </cell>
          <cell r="E144">
            <v>7381270.0099999998</v>
          </cell>
          <cell r="F144">
            <v>0</v>
          </cell>
          <cell r="G144">
            <v>46868159.590000004</v>
          </cell>
        </row>
        <row r="145">
          <cell r="A145">
            <v>1643950227</v>
          </cell>
          <cell r="B145" t="str">
            <v>CONSORCIO FAIA 2022</v>
          </cell>
          <cell r="C145" t="str">
            <v>NAPL</v>
          </cell>
          <cell r="D145">
            <v>21501.21</v>
          </cell>
          <cell r="E145">
            <v>0</v>
          </cell>
          <cell r="F145">
            <v>21501.200000000001</v>
          </cell>
          <cell r="G145">
            <v>0.01</v>
          </cell>
        </row>
        <row r="146">
          <cell r="A146">
            <v>1643950228</v>
          </cell>
          <cell r="B146" t="str">
            <v>CONSORCIO FONDO DE RIESGOS LABORALES 2023</v>
          </cell>
          <cell r="C146" t="str">
            <v>NAPL</v>
          </cell>
          <cell r="D146">
            <v>163.19999999999999</v>
          </cell>
          <cell r="E146">
            <v>14.85</v>
          </cell>
          <cell r="F146">
            <v>0</v>
          </cell>
          <cell r="G146">
            <v>178.05</v>
          </cell>
        </row>
        <row r="147">
          <cell r="A147">
            <v>1643950229</v>
          </cell>
          <cell r="B147" t="str">
            <v>CONSORCIO PC FONCONTIN 2023</v>
          </cell>
          <cell r="C147" t="str">
            <v>NAPL</v>
          </cell>
          <cell r="D147">
            <v>176401052.02000001</v>
          </cell>
          <cell r="E147">
            <v>20339321.030000001</v>
          </cell>
          <cell r="F147">
            <v>0</v>
          </cell>
          <cell r="G147">
            <v>196740373.05000001</v>
          </cell>
        </row>
        <row r="148">
          <cell r="A148">
            <v>1643950230</v>
          </cell>
          <cell r="B148" t="str">
            <v>CONSORCIO FONDO MIN. IGUALDAD Y EQUIDAD</v>
          </cell>
          <cell r="C148" t="str">
            <v>NAPL</v>
          </cell>
          <cell r="D148">
            <v>26210193.75</v>
          </cell>
          <cell r="E148">
            <v>8541000</v>
          </cell>
          <cell r="F148">
            <v>0</v>
          </cell>
          <cell r="G148">
            <v>34751193.75</v>
          </cell>
        </row>
        <row r="149">
          <cell r="A149">
            <v>1643950231</v>
          </cell>
          <cell r="B149" t="str">
            <v>CONSORCIO PENSIONES CUNDINAMARCA 2024</v>
          </cell>
          <cell r="C149" t="str">
            <v>NAPL</v>
          </cell>
          <cell r="D149">
            <v>130968592.8</v>
          </cell>
          <cell r="E149">
            <v>0</v>
          </cell>
          <cell r="F149">
            <v>64790137.310000002</v>
          </cell>
          <cell r="G149">
            <v>66178455.490000002</v>
          </cell>
        </row>
        <row r="150">
          <cell r="A150">
            <v>1643950232</v>
          </cell>
          <cell r="B150" t="str">
            <v>CONSORCIO PAC FONPET 2025</v>
          </cell>
          <cell r="C150" t="str">
            <v>NAPL</v>
          </cell>
          <cell r="D150">
            <v>663015589.03999996</v>
          </cell>
          <cell r="E150">
            <v>62882002.579999998</v>
          </cell>
          <cell r="F150">
            <v>0</v>
          </cell>
          <cell r="G150">
            <v>725897591.62</v>
          </cell>
        </row>
        <row r="151">
          <cell r="A151">
            <v>1643950233</v>
          </cell>
          <cell r="B151" t="str">
            <v>CONSORCIO FONDO DE RIESGOS LABORALES 2025</v>
          </cell>
          <cell r="C151" t="str">
            <v>NAPL</v>
          </cell>
          <cell r="D151">
            <v>97496436.260000005</v>
          </cell>
          <cell r="E151">
            <v>0</v>
          </cell>
          <cell r="F151">
            <v>23187512.780000001</v>
          </cell>
          <cell r="G151">
            <v>74308923.480000004</v>
          </cell>
        </row>
        <row r="152">
          <cell r="A152">
            <v>1690</v>
          </cell>
          <cell r="B152" t="str">
            <v>DIVERSAS</v>
          </cell>
          <cell r="C152" t="str">
            <v>NAPL</v>
          </cell>
          <cell r="D152">
            <v>474349472.80000001</v>
          </cell>
          <cell r="E152">
            <v>455137372.10000002</v>
          </cell>
          <cell r="F152">
            <v>417282194.49000001</v>
          </cell>
          <cell r="G152">
            <v>512204650.41000003</v>
          </cell>
        </row>
        <row r="153">
          <cell r="A153">
            <v>169095</v>
          </cell>
          <cell r="B153" t="str">
            <v>OTRAS</v>
          </cell>
          <cell r="C153" t="str">
            <v>NAPL</v>
          </cell>
          <cell r="D153">
            <v>474349472.80000001</v>
          </cell>
          <cell r="E153">
            <v>455137372.10000002</v>
          </cell>
          <cell r="F153">
            <v>417282194.49000001</v>
          </cell>
          <cell r="G153">
            <v>512204650.41000003</v>
          </cell>
        </row>
        <row r="154">
          <cell r="A154">
            <v>16909501</v>
          </cell>
          <cell r="B154" t="str">
            <v>OTRAS NEGOCIOS FIDUCIARIOS Y CONSORCIOS</v>
          </cell>
          <cell r="C154" t="str">
            <v>NAPL</v>
          </cell>
          <cell r="D154">
            <v>383092575.66000003</v>
          </cell>
          <cell r="E154">
            <v>363435716.10000002</v>
          </cell>
          <cell r="F154">
            <v>358586132.06999999</v>
          </cell>
          <cell r="G154">
            <v>387942159.69</v>
          </cell>
        </row>
        <row r="155">
          <cell r="A155">
            <v>1690950101</v>
          </cell>
          <cell r="B155" t="str">
            <v>CUENTAS POR COBRAR NEGOCIOS FIDUCIARIOS</v>
          </cell>
          <cell r="C155" t="str">
            <v>NAPL</v>
          </cell>
          <cell r="D155">
            <v>364702807.17000002</v>
          </cell>
          <cell r="E155">
            <v>285871370</v>
          </cell>
          <cell r="F155">
            <v>263062006</v>
          </cell>
          <cell r="G155">
            <v>387512171.17000002</v>
          </cell>
        </row>
        <row r="156">
          <cell r="A156">
            <v>1690950102</v>
          </cell>
          <cell r="B156" t="str">
            <v>CUENTAS POR COBRAR CONSORCIOS</v>
          </cell>
          <cell r="C156" t="str">
            <v>NAPL</v>
          </cell>
          <cell r="D156">
            <v>18389768.489999998</v>
          </cell>
          <cell r="E156">
            <v>77564346.099999994</v>
          </cell>
          <cell r="F156">
            <v>95524126.069999993</v>
          </cell>
          <cell r="G156">
            <v>429988.52</v>
          </cell>
        </row>
        <row r="157">
          <cell r="A157">
            <v>16909502</v>
          </cell>
          <cell r="B157" t="str">
            <v>IMPUESTOS</v>
          </cell>
          <cell r="C157" t="str">
            <v>NAPL</v>
          </cell>
          <cell r="D157">
            <v>11542396.960000001</v>
          </cell>
          <cell r="E157">
            <v>15666989</v>
          </cell>
          <cell r="F157">
            <v>3363737.24</v>
          </cell>
          <cell r="G157">
            <v>23845648.719999999</v>
          </cell>
        </row>
        <row r="158">
          <cell r="A158">
            <v>1690950202</v>
          </cell>
          <cell r="B158" t="str">
            <v>CUENTAS POR COBRAR PROVEEDORES</v>
          </cell>
          <cell r="C158" t="str">
            <v>NAPL</v>
          </cell>
          <cell r="D158">
            <v>5115354.84</v>
          </cell>
          <cell r="E158">
            <v>6104730</v>
          </cell>
          <cell r="F158">
            <v>1079534.8400000001</v>
          </cell>
          <cell r="G158">
            <v>10140550</v>
          </cell>
        </row>
        <row r="159">
          <cell r="A159">
            <v>1690950203</v>
          </cell>
          <cell r="B159" t="str">
            <v>CUENTAS POR COBRAR FIDUCIARIA</v>
          </cell>
          <cell r="C159" t="str">
            <v>NAPL</v>
          </cell>
          <cell r="D159">
            <v>936676.8</v>
          </cell>
          <cell r="E159">
            <v>0</v>
          </cell>
          <cell r="F159">
            <v>936676.8</v>
          </cell>
          <cell r="G159">
            <v>0</v>
          </cell>
        </row>
        <row r="160">
          <cell r="A160">
            <v>1690950204</v>
          </cell>
          <cell r="B160" t="str">
            <v>CUENTA POR COBRAR IMPUESTO AL TIMBRE</v>
          </cell>
          <cell r="C160" t="str">
            <v>NAPL</v>
          </cell>
          <cell r="D160">
            <v>5490365.3200000003</v>
          </cell>
          <cell r="E160">
            <v>9562259</v>
          </cell>
          <cell r="F160">
            <v>1347525.6</v>
          </cell>
          <cell r="G160">
            <v>13705098.720000001</v>
          </cell>
        </row>
        <row r="161">
          <cell r="A161">
            <v>16909503</v>
          </cell>
          <cell r="B161" t="str">
            <v>OTRAS</v>
          </cell>
          <cell r="C161" t="str">
            <v>NAPL</v>
          </cell>
          <cell r="D161">
            <v>79714500.180000007</v>
          </cell>
          <cell r="E161">
            <v>76034667</v>
          </cell>
          <cell r="F161">
            <v>55332325.18</v>
          </cell>
          <cell r="G161">
            <v>100416842</v>
          </cell>
        </row>
        <row r="162">
          <cell r="A162">
            <v>1690950304</v>
          </cell>
          <cell r="B162" t="str">
            <v>INCAPACIDADES</v>
          </cell>
          <cell r="C162" t="str">
            <v>NAPL</v>
          </cell>
          <cell r="D162">
            <v>23278475.77</v>
          </cell>
          <cell r="E162">
            <v>29920320</v>
          </cell>
          <cell r="F162">
            <v>48587195.770000003</v>
          </cell>
          <cell r="G162">
            <v>4611600</v>
          </cell>
        </row>
        <row r="163">
          <cell r="A163">
            <v>1690950307</v>
          </cell>
          <cell r="B163" t="str">
            <v>OTRAS CUENTAS POR COBRAR PROVEEDORES</v>
          </cell>
          <cell r="C163" t="str">
            <v>NAPL</v>
          </cell>
          <cell r="D163">
            <v>56436024.409999996</v>
          </cell>
          <cell r="E163">
            <v>46114347</v>
          </cell>
          <cell r="F163">
            <v>6745129.4100000001</v>
          </cell>
          <cell r="G163">
            <v>95805242</v>
          </cell>
        </row>
        <row r="164">
          <cell r="A164">
            <v>1694</v>
          </cell>
          <cell r="B164" t="str">
            <v>DETERIORO (PROVISIÃ¿N) CUENTAS POR COBRAR COMERCIALES</v>
          </cell>
          <cell r="C164" t="str">
            <v>NAPL</v>
          </cell>
          <cell r="D164">
            <v>-203114573.75999999</v>
          </cell>
          <cell r="E164">
            <v>101265557.86</v>
          </cell>
          <cell r="F164">
            <v>265539</v>
          </cell>
          <cell r="G164">
            <v>-102114554.90000001</v>
          </cell>
        </row>
        <row r="165">
          <cell r="A165">
            <v>169410</v>
          </cell>
          <cell r="B165" t="str">
            <v>COMISIONES</v>
          </cell>
          <cell r="C165" t="str">
            <v>NAPL</v>
          </cell>
          <cell r="D165">
            <v>-203114573.75999999</v>
          </cell>
          <cell r="E165">
            <v>101265557.86</v>
          </cell>
          <cell r="F165">
            <v>265539</v>
          </cell>
          <cell r="G165">
            <v>-102114554.90000001</v>
          </cell>
        </row>
        <row r="166">
          <cell r="A166">
            <v>16941001</v>
          </cell>
          <cell r="B166" t="str">
            <v>COMISIONES FIDUCIARIAS</v>
          </cell>
          <cell r="C166" t="str">
            <v>NAPL</v>
          </cell>
          <cell r="D166">
            <v>-203114573.75999999</v>
          </cell>
          <cell r="E166">
            <v>101265557.86</v>
          </cell>
          <cell r="F166">
            <v>265539</v>
          </cell>
          <cell r="G166">
            <v>-102114554.90000001</v>
          </cell>
        </row>
        <row r="167">
          <cell r="A167">
            <v>1694100101</v>
          </cell>
          <cell r="B167" t="str">
            <v>DETERIORO CATEGORIA B</v>
          </cell>
          <cell r="C167" t="str">
            <v>NAPL</v>
          </cell>
          <cell r="D167">
            <v>-5060411.3899999997</v>
          </cell>
          <cell r="E167">
            <v>3270042.69</v>
          </cell>
          <cell r="F167">
            <v>0</v>
          </cell>
          <cell r="G167">
            <v>-1790368.7</v>
          </cell>
        </row>
        <row r="168">
          <cell r="A168">
            <v>1694100102</v>
          </cell>
          <cell r="B168" t="str">
            <v>DETERIORO CATEGORIA C</v>
          </cell>
          <cell r="C168" t="str">
            <v>NAPL</v>
          </cell>
          <cell r="D168">
            <v>-1829384.73</v>
          </cell>
          <cell r="E168">
            <v>0</v>
          </cell>
          <cell r="F168">
            <v>265539</v>
          </cell>
          <cell r="G168">
            <v>-2094923.73</v>
          </cell>
        </row>
        <row r="169">
          <cell r="A169">
            <v>1694100103</v>
          </cell>
          <cell r="B169" t="str">
            <v>DETERIORO CATEGORIA D</v>
          </cell>
          <cell r="C169" t="str">
            <v>NAPL</v>
          </cell>
          <cell r="D169">
            <v>-31932885.850000001</v>
          </cell>
          <cell r="E169">
            <v>13963599.779999999</v>
          </cell>
          <cell r="F169">
            <v>0</v>
          </cell>
          <cell r="G169">
            <v>-17969286.07</v>
          </cell>
        </row>
        <row r="170">
          <cell r="A170">
            <v>1694100104</v>
          </cell>
          <cell r="B170" t="str">
            <v>DETERIORO CATEGORIA E</v>
          </cell>
          <cell r="C170" t="str">
            <v>NAPL</v>
          </cell>
          <cell r="D170">
            <v>-162458404.44</v>
          </cell>
          <cell r="E170">
            <v>83275126.599999994</v>
          </cell>
          <cell r="F170">
            <v>0</v>
          </cell>
          <cell r="G170">
            <v>-79183277.840000004</v>
          </cell>
        </row>
        <row r="171">
          <cell r="A171">
            <v>1694100105</v>
          </cell>
          <cell r="B171" t="str">
            <v>DETERIORO CATEGORIA A</v>
          </cell>
          <cell r="C171" t="str">
            <v>NAPL</v>
          </cell>
          <cell r="D171">
            <v>-1833487.35</v>
          </cell>
          <cell r="E171">
            <v>756788.79</v>
          </cell>
          <cell r="F171">
            <v>0</v>
          </cell>
          <cell r="G171">
            <v>-1076698.56</v>
          </cell>
        </row>
        <row r="172">
          <cell r="A172">
            <v>1698</v>
          </cell>
          <cell r="B172" t="str">
            <v>DETERIORO (PROVISIONES) OTRAS CUENTAS POR COBRAR</v>
          </cell>
          <cell r="C172" t="str">
            <v>NAPL</v>
          </cell>
          <cell r="D172">
            <v>-47213312</v>
          </cell>
          <cell r="E172">
            <v>0</v>
          </cell>
          <cell r="F172">
            <v>3265964.17</v>
          </cell>
          <cell r="G172">
            <v>-50479276.170000002</v>
          </cell>
        </row>
        <row r="173">
          <cell r="A173">
            <v>169895</v>
          </cell>
          <cell r="B173" t="str">
            <v>OTRAS</v>
          </cell>
          <cell r="C173" t="str">
            <v>NAPL</v>
          </cell>
          <cell r="D173">
            <v>-47213312</v>
          </cell>
          <cell r="E173">
            <v>0</v>
          </cell>
          <cell r="F173">
            <v>3265964.17</v>
          </cell>
          <cell r="G173">
            <v>-50479276.170000002</v>
          </cell>
        </row>
        <row r="174">
          <cell r="A174">
            <v>16989501</v>
          </cell>
          <cell r="B174" t="str">
            <v>DIVERSAS</v>
          </cell>
          <cell r="C174" t="str">
            <v>NAPL</v>
          </cell>
          <cell r="D174">
            <v>-47213312</v>
          </cell>
          <cell r="E174">
            <v>0</v>
          </cell>
          <cell r="F174">
            <v>3265964.17</v>
          </cell>
          <cell r="G174">
            <v>-50479276.170000002</v>
          </cell>
        </row>
        <row r="175">
          <cell r="A175">
            <v>1698950105</v>
          </cell>
          <cell r="B175" t="str">
            <v>DETERIORO OTRAS DIVERSAS</v>
          </cell>
          <cell r="C175" t="str">
            <v>NAPL</v>
          </cell>
          <cell r="D175">
            <v>-47213312</v>
          </cell>
          <cell r="E175">
            <v>0</v>
          </cell>
          <cell r="F175">
            <v>3265964.17</v>
          </cell>
          <cell r="G175">
            <v>-50479276.170000002</v>
          </cell>
        </row>
        <row r="176">
          <cell r="A176">
            <v>18</v>
          </cell>
          <cell r="B176" t="str">
            <v>ACTIVOS MATERIALES</v>
          </cell>
          <cell r="C176" t="str">
            <v>NAPL</v>
          </cell>
          <cell r="D176">
            <v>17828368840.919998</v>
          </cell>
          <cell r="E176">
            <v>198566738.72999999</v>
          </cell>
          <cell r="F176">
            <v>64591540.359999999</v>
          </cell>
          <cell r="G176">
            <v>17962344039.290001</v>
          </cell>
        </row>
        <row r="177">
          <cell r="A177">
            <v>1801</v>
          </cell>
          <cell r="B177" t="str">
            <v>PROPIEDAD, PLANTA Y EQUIPO</v>
          </cell>
          <cell r="C177" t="str">
            <v>NAPL</v>
          </cell>
          <cell r="D177">
            <v>17605507828.43</v>
          </cell>
          <cell r="E177">
            <v>154956084.72999999</v>
          </cell>
          <cell r="F177">
            <v>46262019.530000001</v>
          </cell>
          <cell r="G177">
            <v>17714201893.630001</v>
          </cell>
        </row>
        <row r="178">
          <cell r="A178">
            <v>180102</v>
          </cell>
          <cell r="B178" t="str">
            <v>TERRENOS</v>
          </cell>
          <cell r="C178" t="str">
            <v>NAPL</v>
          </cell>
          <cell r="D178">
            <v>2770752092</v>
          </cell>
          <cell r="E178">
            <v>0</v>
          </cell>
          <cell r="F178">
            <v>0</v>
          </cell>
          <cell r="G178">
            <v>2770752092</v>
          </cell>
        </row>
        <row r="179">
          <cell r="A179">
            <v>18010201</v>
          </cell>
          <cell r="B179" t="str">
            <v>TERRENOS</v>
          </cell>
          <cell r="C179" t="str">
            <v>NAPL</v>
          </cell>
          <cell r="D179">
            <v>2770752092</v>
          </cell>
          <cell r="E179">
            <v>0</v>
          </cell>
          <cell r="F179">
            <v>0</v>
          </cell>
          <cell r="G179">
            <v>2770752092</v>
          </cell>
        </row>
        <row r="180">
          <cell r="A180">
            <v>1801020101</v>
          </cell>
          <cell r="B180" t="str">
            <v>TERRENOS</v>
          </cell>
          <cell r="C180" t="str">
            <v>NAPL</v>
          </cell>
          <cell r="D180">
            <v>2770752092</v>
          </cell>
          <cell r="E180">
            <v>0</v>
          </cell>
          <cell r="F180">
            <v>0</v>
          </cell>
          <cell r="G180">
            <v>2770752092</v>
          </cell>
        </row>
        <row r="181">
          <cell r="A181">
            <v>180104</v>
          </cell>
          <cell r="B181" t="str">
            <v>EDIFICIOS</v>
          </cell>
          <cell r="C181" t="str">
            <v>NAPL</v>
          </cell>
          <cell r="D181">
            <v>12254785415.4</v>
          </cell>
          <cell r="E181">
            <v>0</v>
          </cell>
          <cell r="F181">
            <v>0</v>
          </cell>
          <cell r="G181">
            <v>12254785415.4</v>
          </cell>
        </row>
        <row r="182">
          <cell r="A182">
            <v>18010401</v>
          </cell>
          <cell r="B182" t="str">
            <v>EDIFICIOS</v>
          </cell>
          <cell r="C182" t="str">
            <v>NAPL</v>
          </cell>
          <cell r="D182">
            <v>12254785415.4</v>
          </cell>
          <cell r="E182">
            <v>0</v>
          </cell>
          <cell r="F182">
            <v>0</v>
          </cell>
          <cell r="G182">
            <v>12254785415.4</v>
          </cell>
        </row>
        <row r="183">
          <cell r="A183">
            <v>1801040101</v>
          </cell>
          <cell r="B183" t="str">
            <v>EDIFICIOS</v>
          </cell>
          <cell r="C183" t="str">
            <v>NAPL</v>
          </cell>
          <cell r="D183">
            <v>12191901218.4</v>
          </cell>
          <cell r="E183">
            <v>0</v>
          </cell>
          <cell r="F183">
            <v>0</v>
          </cell>
          <cell r="G183">
            <v>12191901218.4</v>
          </cell>
        </row>
        <row r="184">
          <cell r="A184">
            <v>1801040102</v>
          </cell>
          <cell r="B184" t="str">
            <v>REMODELACIONES Y ADECUACIONES</v>
          </cell>
          <cell r="C184" t="str">
            <v>NAPL</v>
          </cell>
          <cell r="D184">
            <v>62884197</v>
          </cell>
          <cell r="E184">
            <v>0</v>
          </cell>
          <cell r="F184">
            <v>0</v>
          </cell>
          <cell r="G184">
            <v>62884197</v>
          </cell>
        </row>
        <row r="185">
          <cell r="A185">
            <v>180108</v>
          </cell>
          <cell r="B185" t="str">
            <v>BODEGAS</v>
          </cell>
          <cell r="C185" t="str">
            <v>NAPL</v>
          </cell>
          <cell r="D185">
            <v>32112000.91</v>
          </cell>
          <cell r="E185">
            <v>0</v>
          </cell>
          <cell r="F185">
            <v>0</v>
          </cell>
          <cell r="G185">
            <v>32112000.91</v>
          </cell>
        </row>
        <row r="186">
          <cell r="A186">
            <v>18010801</v>
          </cell>
          <cell r="B186" t="str">
            <v>BODEGAS</v>
          </cell>
          <cell r="C186" t="str">
            <v>NAPL</v>
          </cell>
          <cell r="D186">
            <v>32112000.91</v>
          </cell>
          <cell r="E186">
            <v>0</v>
          </cell>
          <cell r="F186">
            <v>0</v>
          </cell>
          <cell r="G186">
            <v>32112000.91</v>
          </cell>
        </row>
        <row r="187">
          <cell r="A187">
            <v>1801080101</v>
          </cell>
          <cell r="B187" t="str">
            <v>BODEGAS</v>
          </cell>
          <cell r="C187" t="str">
            <v>NAPL</v>
          </cell>
          <cell r="D187">
            <v>32112000.91</v>
          </cell>
          <cell r="E187">
            <v>0</v>
          </cell>
          <cell r="F187">
            <v>0</v>
          </cell>
          <cell r="G187">
            <v>32112000.91</v>
          </cell>
        </row>
        <row r="188">
          <cell r="A188">
            <v>180122</v>
          </cell>
          <cell r="B188" t="str">
            <v>EQUIPO DE OFICINA</v>
          </cell>
          <cell r="C188" t="str">
            <v>NAPL</v>
          </cell>
          <cell r="D188">
            <v>2393826171</v>
          </cell>
          <cell r="E188">
            <v>0</v>
          </cell>
          <cell r="F188">
            <v>0</v>
          </cell>
          <cell r="G188">
            <v>2393826171</v>
          </cell>
        </row>
        <row r="189">
          <cell r="A189">
            <v>18012201</v>
          </cell>
          <cell r="B189" t="str">
            <v>EQUIPO DE OFICINA</v>
          </cell>
          <cell r="C189" t="str">
            <v>NAPL</v>
          </cell>
          <cell r="D189">
            <v>2393826171</v>
          </cell>
          <cell r="E189">
            <v>0</v>
          </cell>
          <cell r="F189">
            <v>0</v>
          </cell>
          <cell r="G189">
            <v>2393826171</v>
          </cell>
        </row>
        <row r="190">
          <cell r="A190">
            <v>1801220101</v>
          </cell>
          <cell r="B190" t="str">
            <v>EQUIPO DE OFICINA</v>
          </cell>
          <cell r="C190" t="str">
            <v>NAPL</v>
          </cell>
          <cell r="D190">
            <v>2393826171</v>
          </cell>
          <cell r="E190">
            <v>0</v>
          </cell>
          <cell r="F190">
            <v>0</v>
          </cell>
          <cell r="G190">
            <v>2393826171</v>
          </cell>
        </row>
        <row r="191">
          <cell r="A191">
            <v>180124</v>
          </cell>
          <cell r="B191" t="str">
            <v>EQUIPO INFORMÃ¿TICO</v>
          </cell>
          <cell r="C191" t="str">
            <v>NAPL</v>
          </cell>
          <cell r="D191">
            <v>4801488215.8000002</v>
          </cell>
          <cell r="E191">
            <v>138201546.15000001</v>
          </cell>
          <cell r="F191">
            <v>1266142.23</v>
          </cell>
          <cell r="G191">
            <v>4938423619.7200003</v>
          </cell>
        </row>
        <row r="192">
          <cell r="A192">
            <v>18012401</v>
          </cell>
          <cell r="B192" t="str">
            <v>EQUIPO INFORMÃ¿TICO</v>
          </cell>
          <cell r="C192" t="str">
            <v>NAPL</v>
          </cell>
          <cell r="D192">
            <v>4801488215.8000002</v>
          </cell>
          <cell r="E192">
            <v>138201546.15000001</v>
          </cell>
          <cell r="F192">
            <v>1266142.23</v>
          </cell>
          <cell r="G192">
            <v>4938423619.7200003</v>
          </cell>
        </row>
        <row r="193">
          <cell r="A193">
            <v>1801240101</v>
          </cell>
          <cell r="B193" t="str">
            <v>EQUIPO INFORMÃ¿TICO</v>
          </cell>
          <cell r="C193" t="str">
            <v>NAPL</v>
          </cell>
          <cell r="D193">
            <v>4801488215.8000002</v>
          </cell>
          <cell r="E193">
            <v>138201546.15000001</v>
          </cell>
          <cell r="F193">
            <v>1266142.23</v>
          </cell>
          <cell r="G193">
            <v>4938423619.7200003</v>
          </cell>
        </row>
        <row r="194">
          <cell r="A194">
            <v>180126</v>
          </cell>
          <cell r="B194" t="str">
            <v>EQUIPO DE REDES Y COMUNICACIÃ¿N</v>
          </cell>
          <cell r="C194" t="str">
            <v>NAPL</v>
          </cell>
          <cell r="D194">
            <v>48432940</v>
          </cell>
          <cell r="E194">
            <v>0</v>
          </cell>
          <cell r="F194">
            <v>0</v>
          </cell>
          <cell r="G194">
            <v>48432940</v>
          </cell>
        </row>
        <row r="195">
          <cell r="A195">
            <v>18012601</v>
          </cell>
          <cell r="B195" t="str">
            <v>EQUIPO DE REDES Y COMUNICACIÃ¿N</v>
          </cell>
          <cell r="C195" t="str">
            <v>NAPL</v>
          </cell>
          <cell r="D195">
            <v>48432940</v>
          </cell>
          <cell r="E195">
            <v>0</v>
          </cell>
          <cell r="F195">
            <v>0</v>
          </cell>
          <cell r="G195">
            <v>48432940</v>
          </cell>
        </row>
        <row r="196">
          <cell r="A196">
            <v>1801260102</v>
          </cell>
          <cell r="B196" t="str">
            <v>EQUIPO DE REDES Y COMUNICACION</v>
          </cell>
          <cell r="C196" t="str">
            <v>NAPL</v>
          </cell>
          <cell r="D196">
            <v>48432940</v>
          </cell>
          <cell r="E196">
            <v>0</v>
          </cell>
          <cell r="F196">
            <v>0</v>
          </cell>
          <cell r="G196">
            <v>48432940</v>
          </cell>
        </row>
        <row r="197">
          <cell r="A197">
            <v>180128</v>
          </cell>
          <cell r="B197" t="str">
            <v>PROPIEDADES EN OPERACIONES CONJUNTAS</v>
          </cell>
          <cell r="C197" t="str">
            <v>NAPL</v>
          </cell>
          <cell r="D197">
            <v>4188730.83</v>
          </cell>
          <cell r="E197">
            <v>0</v>
          </cell>
          <cell r="F197">
            <v>3612547.75</v>
          </cell>
          <cell r="G197">
            <v>576183.07999999996</v>
          </cell>
        </row>
        <row r="198">
          <cell r="A198">
            <v>18012805</v>
          </cell>
          <cell r="B198" t="str">
            <v>PROPIEDADES EN OPERACIONES CONJUNTAS</v>
          </cell>
          <cell r="C198" t="str">
            <v>NAPL</v>
          </cell>
          <cell r="D198">
            <v>4188730.83</v>
          </cell>
          <cell r="E198">
            <v>0</v>
          </cell>
          <cell r="F198">
            <v>3612547.75</v>
          </cell>
          <cell r="G198">
            <v>576183.07999999996</v>
          </cell>
        </row>
        <row r="199">
          <cell r="A199">
            <v>1801280501</v>
          </cell>
          <cell r="B199" t="str">
            <v>PROPIEDADES EN OPERACIONES CONJUNTAS</v>
          </cell>
          <cell r="C199" t="str">
            <v>NAPL</v>
          </cell>
          <cell r="D199">
            <v>364844650.69</v>
          </cell>
          <cell r="E199">
            <v>0</v>
          </cell>
          <cell r="F199">
            <v>3601213</v>
          </cell>
          <cell r="G199">
            <v>361243437.69</v>
          </cell>
        </row>
        <row r="200">
          <cell r="A200">
            <v>180128050108</v>
          </cell>
          <cell r="B200" t="str">
            <v>CONSORCIO SAYP</v>
          </cell>
          <cell r="C200" t="str">
            <v>NAPL</v>
          </cell>
          <cell r="D200">
            <v>282498762.35000002</v>
          </cell>
          <cell r="E200">
            <v>0</v>
          </cell>
          <cell r="F200">
            <v>0</v>
          </cell>
          <cell r="G200">
            <v>282498762.35000002</v>
          </cell>
        </row>
        <row r="201">
          <cell r="A201">
            <v>180128050115</v>
          </cell>
          <cell r="B201" t="str">
            <v>CONSORCIO COLOMBIA MAYOR 2013</v>
          </cell>
          <cell r="C201" t="str">
            <v>NAPL</v>
          </cell>
          <cell r="D201">
            <v>76211139.060000002</v>
          </cell>
          <cell r="E201">
            <v>0</v>
          </cell>
          <cell r="F201">
            <v>0</v>
          </cell>
          <cell r="G201">
            <v>76211139.060000002</v>
          </cell>
        </row>
        <row r="202">
          <cell r="A202">
            <v>180128050118</v>
          </cell>
          <cell r="B202" t="str">
            <v>CONSORCIO FONDO COLOMBIA EN PAZ 2019</v>
          </cell>
          <cell r="C202" t="str">
            <v>NAPL</v>
          </cell>
          <cell r="D202">
            <v>1360170</v>
          </cell>
          <cell r="E202">
            <v>0</v>
          </cell>
          <cell r="F202">
            <v>0</v>
          </cell>
          <cell r="G202">
            <v>1360170</v>
          </cell>
        </row>
        <row r="203">
          <cell r="A203">
            <v>180128050122</v>
          </cell>
          <cell r="B203" t="str">
            <v>CONSORCIO COLDEXPO 2020</v>
          </cell>
          <cell r="C203" t="str">
            <v>NAPL</v>
          </cell>
          <cell r="D203">
            <v>1173366.28</v>
          </cell>
          <cell r="E203">
            <v>0</v>
          </cell>
          <cell r="F203">
            <v>0</v>
          </cell>
          <cell r="G203">
            <v>1173366.28</v>
          </cell>
        </row>
        <row r="204">
          <cell r="A204">
            <v>180128050123</v>
          </cell>
          <cell r="B204" t="str">
            <v>CONSORCIO COLDEXPO 2024</v>
          </cell>
          <cell r="C204" t="str">
            <v>NAPL</v>
          </cell>
          <cell r="D204">
            <v>3601213</v>
          </cell>
          <cell r="E204">
            <v>0</v>
          </cell>
          <cell r="F204">
            <v>3601213</v>
          </cell>
          <cell r="G204">
            <v>0</v>
          </cell>
        </row>
        <row r="205">
          <cell r="A205">
            <v>1801280502</v>
          </cell>
          <cell r="B205" t="str">
            <v>DEPRECIACION PROPIEDADES EN OPERACIONES CONJUNTAS</v>
          </cell>
          <cell r="C205" t="str">
            <v>NAPL</v>
          </cell>
          <cell r="D205">
            <v>-360655919.86000001</v>
          </cell>
          <cell r="E205">
            <v>0</v>
          </cell>
          <cell r="F205">
            <v>11334.75</v>
          </cell>
          <cell r="G205">
            <v>-360667254.61000001</v>
          </cell>
        </row>
        <row r="206">
          <cell r="A206">
            <v>180128050208</v>
          </cell>
          <cell r="B206" t="str">
            <v>CONSORCIO SAYP</v>
          </cell>
          <cell r="C206" t="str">
            <v>NAPL</v>
          </cell>
          <cell r="D206">
            <v>-282498762.35000002</v>
          </cell>
          <cell r="E206">
            <v>0</v>
          </cell>
          <cell r="F206">
            <v>0</v>
          </cell>
          <cell r="G206">
            <v>-282498762.35000002</v>
          </cell>
        </row>
        <row r="207">
          <cell r="A207">
            <v>180128050215</v>
          </cell>
          <cell r="B207" t="str">
            <v>CONSORCIO COLOMBIA MAYOR 2013</v>
          </cell>
          <cell r="C207" t="str">
            <v>NAPL</v>
          </cell>
          <cell r="D207">
            <v>-76211139.060000002</v>
          </cell>
          <cell r="E207">
            <v>0</v>
          </cell>
          <cell r="F207">
            <v>0</v>
          </cell>
          <cell r="G207">
            <v>-76211139.060000002</v>
          </cell>
        </row>
        <row r="208">
          <cell r="A208">
            <v>180128050218</v>
          </cell>
          <cell r="B208" t="str">
            <v>CONSORCIO FONDO COLOMBIA EN PAZ 2019</v>
          </cell>
          <cell r="C208" t="str">
            <v>NAPL</v>
          </cell>
          <cell r="D208">
            <v>-772652.22</v>
          </cell>
          <cell r="E208">
            <v>0</v>
          </cell>
          <cell r="F208">
            <v>11334.75</v>
          </cell>
          <cell r="G208">
            <v>-783986.97</v>
          </cell>
        </row>
        <row r="209">
          <cell r="A209">
            <v>180128050222</v>
          </cell>
          <cell r="B209" t="str">
            <v>CONSORCIO COLDEXPO 2020</v>
          </cell>
          <cell r="C209" t="str">
            <v>NAPL</v>
          </cell>
          <cell r="D209">
            <v>-1173366.23</v>
          </cell>
          <cell r="E209">
            <v>0</v>
          </cell>
          <cell r="F209">
            <v>0</v>
          </cell>
          <cell r="G209">
            <v>-1173366.23</v>
          </cell>
        </row>
        <row r="210">
          <cell r="A210">
            <v>180160</v>
          </cell>
          <cell r="B210" t="str">
            <v>REVALUACIÃ¿N PROPIEDAD, PLANTA Y EQUIPO</v>
          </cell>
          <cell r="C210" t="str">
            <v>NAPL</v>
          </cell>
          <cell r="D210">
            <v>7587244694.3900003</v>
          </cell>
          <cell r="E210">
            <v>0</v>
          </cell>
          <cell r="F210">
            <v>0</v>
          </cell>
          <cell r="G210">
            <v>7587244694.3900003</v>
          </cell>
        </row>
        <row r="211">
          <cell r="A211">
            <v>18016001</v>
          </cell>
          <cell r="B211" t="str">
            <v>EDIFICIOS</v>
          </cell>
          <cell r="C211" t="str">
            <v>NAPL</v>
          </cell>
          <cell r="D211">
            <v>7442258934.8299999</v>
          </cell>
          <cell r="E211">
            <v>0</v>
          </cell>
          <cell r="F211">
            <v>0</v>
          </cell>
          <cell r="G211">
            <v>7442258934.8299999</v>
          </cell>
        </row>
        <row r="212">
          <cell r="A212">
            <v>18016002</v>
          </cell>
          <cell r="B212" t="str">
            <v>BODEGA</v>
          </cell>
          <cell r="C212" t="str">
            <v>NAPL</v>
          </cell>
          <cell r="D212">
            <v>144985759.56</v>
          </cell>
          <cell r="E212">
            <v>0</v>
          </cell>
          <cell r="F212">
            <v>0</v>
          </cell>
          <cell r="G212">
            <v>144985759.56</v>
          </cell>
        </row>
        <row r="213">
          <cell r="A213">
            <v>180162</v>
          </cell>
          <cell r="B213" t="str">
            <v>DEPRECIACIÃ¿N Y AGOTAMIENTO PROPIEDAD, PLANTA Y EQUIPO</v>
          </cell>
          <cell r="C213" t="str">
            <v>NAPL</v>
          </cell>
          <cell r="D213">
            <v>-12287322431.9</v>
          </cell>
          <cell r="E213">
            <v>16754538.58</v>
          </cell>
          <cell r="F213">
            <v>41383329.549999997</v>
          </cell>
          <cell r="G213">
            <v>-12311951222.870001</v>
          </cell>
        </row>
        <row r="214">
          <cell r="A214">
            <v>18016205</v>
          </cell>
          <cell r="B214" t="str">
            <v>EDIFICIOS</v>
          </cell>
          <cell r="C214" t="str">
            <v>NAPL</v>
          </cell>
          <cell r="D214">
            <v>-6340544816.5</v>
          </cell>
          <cell r="E214">
            <v>16165418.939999999</v>
          </cell>
          <cell r="F214">
            <v>16202112.9</v>
          </cell>
          <cell r="G214">
            <v>-6340581510.46</v>
          </cell>
        </row>
        <row r="215">
          <cell r="A215">
            <v>1801620501</v>
          </cell>
          <cell r="B215" t="str">
            <v>EDIFICIOS</v>
          </cell>
          <cell r="C215" t="str">
            <v>NAPL</v>
          </cell>
          <cell r="D215">
            <v>-6340544816.5</v>
          </cell>
          <cell r="E215">
            <v>16165418.939999999</v>
          </cell>
          <cell r="F215">
            <v>16202112.9</v>
          </cell>
          <cell r="G215">
            <v>-6340581510.46</v>
          </cell>
        </row>
        <row r="216">
          <cell r="A216">
            <v>18016210</v>
          </cell>
          <cell r="B216" t="str">
            <v>EQUIPO DE OFICINA</v>
          </cell>
          <cell r="C216" t="str">
            <v>NAPL</v>
          </cell>
          <cell r="D216">
            <v>-2245119139.9699998</v>
          </cell>
          <cell r="E216">
            <v>0</v>
          </cell>
          <cell r="F216">
            <v>2312361.9300000002</v>
          </cell>
          <cell r="G216">
            <v>-2247431501.9000001</v>
          </cell>
        </row>
        <row r="217">
          <cell r="A217">
            <v>1801621001</v>
          </cell>
          <cell r="B217" t="str">
            <v>EQUIPO DE OFICINA</v>
          </cell>
          <cell r="C217" t="str">
            <v>NAPL</v>
          </cell>
          <cell r="D217">
            <v>-2245119139.9699998</v>
          </cell>
          <cell r="E217">
            <v>0</v>
          </cell>
          <cell r="F217">
            <v>2312361.9300000002</v>
          </cell>
          <cell r="G217">
            <v>-2247431501.9000001</v>
          </cell>
        </row>
        <row r="218">
          <cell r="A218">
            <v>18016215</v>
          </cell>
          <cell r="B218" t="str">
            <v>EQUIPO INFORMATICO</v>
          </cell>
          <cell r="C218" t="str">
            <v>NAPL</v>
          </cell>
          <cell r="D218">
            <v>-3623705910.3499999</v>
          </cell>
          <cell r="E218">
            <v>0</v>
          </cell>
          <cell r="F218">
            <v>21868007.149999999</v>
          </cell>
          <cell r="G218">
            <v>-3645573917.5</v>
          </cell>
        </row>
        <row r="219">
          <cell r="A219">
            <v>1801621501</v>
          </cell>
          <cell r="B219" t="str">
            <v>EQUIPO INFORMATICO</v>
          </cell>
          <cell r="C219" t="str">
            <v>NAPL</v>
          </cell>
          <cell r="D219">
            <v>-3623705910.3499999</v>
          </cell>
          <cell r="E219">
            <v>0</v>
          </cell>
          <cell r="F219">
            <v>21868007.149999999</v>
          </cell>
          <cell r="G219">
            <v>-3645573917.5</v>
          </cell>
        </row>
        <row r="220">
          <cell r="A220">
            <v>18016235</v>
          </cell>
          <cell r="B220" t="str">
            <v>BODEGAS</v>
          </cell>
          <cell r="C220" t="str">
            <v>NAPL</v>
          </cell>
          <cell r="D220">
            <v>-45267769.43</v>
          </cell>
          <cell r="E220">
            <v>278452.99</v>
          </cell>
          <cell r="F220">
            <v>278455.36</v>
          </cell>
          <cell r="G220">
            <v>-45267771.799999997</v>
          </cell>
        </row>
        <row r="221">
          <cell r="A221">
            <v>1801623501</v>
          </cell>
          <cell r="B221" t="str">
            <v>BODEGAS</v>
          </cell>
          <cell r="C221" t="str">
            <v>NAPL</v>
          </cell>
          <cell r="D221">
            <v>-45267769.43</v>
          </cell>
          <cell r="E221">
            <v>278452.99</v>
          </cell>
          <cell r="F221">
            <v>278455.36</v>
          </cell>
          <cell r="G221">
            <v>-45267771.799999997</v>
          </cell>
        </row>
        <row r="222">
          <cell r="A222">
            <v>18016240</v>
          </cell>
          <cell r="B222" t="str">
            <v>EQUIPO DE REDES Y COMUNICACION</v>
          </cell>
          <cell r="C222" t="str">
            <v>NAPL</v>
          </cell>
          <cell r="D222">
            <v>-32684795.649999999</v>
          </cell>
          <cell r="E222">
            <v>310666.65000000002</v>
          </cell>
          <cell r="F222">
            <v>722392.21</v>
          </cell>
          <cell r="G222">
            <v>-33096521.210000001</v>
          </cell>
        </row>
        <row r="223">
          <cell r="A223">
            <v>1801624001</v>
          </cell>
          <cell r="B223" t="str">
            <v>EQUIPO DE REDES Y COMUNICACION</v>
          </cell>
          <cell r="C223" t="str">
            <v>NAPL</v>
          </cell>
          <cell r="D223">
            <v>-32684795.649999999</v>
          </cell>
          <cell r="E223">
            <v>310666.65000000002</v>
          </cell>
          <cell r="F223">
            <v>722392.21</v>
          </cell>
          <cell r="G223">
            <v>-33096521.210000001</v>
          </cell>
        </row>
        <row r="224">
          <cell r="A224">
            <v>1802</v>
          </cell>
          <cell r="B224" t="str">
            <v>PROPIEDADES PLANTA Y EQUIPO POR DERECHOS DE USO</v>
          </cell>
          <cell r="C224" t="str">
            <v>NAPL</v>
          </cell>
          <cell r="D224">
            <v>222861012.49000001</v>
          </cell>
          <cell r="E224">
            <v>43610654</v>
          </cell>
          <cell r="F224">
            <v>18329520.829999998</v>
          </cell>
          <cell r="G224">
            <v>248142145.66</v>
          </cell>
        </row>
        <row r="225">
          <cell r="A225">
            <v>180201</v>
          </cell>
          <cell r="B225" t="str">
            <v>PROPIEDADES PLANTA Y EQUIPO POR DERECHOS DE USO</v>
          </cell>
          <cell r="C225" t="str">
            <v>NAPL</v>
          </cell>
          <cell r="D225">
            <v>222861012.49000001</v>
          </cell>
          <cell r="E225">
            <v>43610654</v>
          </cell>
          <cell r="F225">
            <v>18329520.829999998</v>
          </cell>
          <cell r="G225">
            <v>248142145.66</v>
          </cell>
        </row>
        <row r="226">
          <cell r="A226">
            <v>18020101</v>
          </cell>
          <cell r="B226" t="str">
            <v>BIENES INMUEBLES</v>
          </cell>
          <cell r="C226" t="str">
            <v>NAPL</v>
          </cell>
          <cell r="D226">
            <v>95296012.489999995</v>
          </cell>
          <cell r="E226">
            <v>43610654</v>
          </cell>
          <cell r="F226">
            <v>14214520.83</v>
          </cell>
          <cell r="G226">
            <v>124692145.66</v>
          </cell>
        </row>
        <row r="227">
          <cell r="A227">
            <v>18020102</v>
          </cell>
          <cell r="B227" t="str">
            <v>BIENES MUEBLES-VEHICULOS</v>
          </cell>
          <cell r="C227" t="str">
            <v>NAPL</v>
          </cell>
          <cell r="D227">
            <v>127565000</v>
          </cell>
          <cell r="E227">
            <v>0</v>
          </cell>
          <cell r="F227">
            <v>4115000</v>
          </cell>
          <cell r="G227">
            <v>123450000</v>
          </cell>
        </row>
        <row r="228">
          <cell r="A228">
            <v>19</v>
          </cell>
          <cell r="B228" t="str">
            <v>OTROS ACTIVOS</v>
          </cell>
          <cell r="C228" t="str">
            <v>NAPL</v>
          </cell>
          <cell r="D228">
            <v>4473415746.2799997</v>
          </cell>
          <cell r="E228">
            <v>2410178460.8400002</v>
          </cell>
          <cell r="F228">
            <v>1933736260.6400001</v>
          </cell>
          <cell r="G228">
            <v>4949857946.4799995</v>
          </cell>
        </row>
        <row r="229">
          <cell r="A229">
            <v>1910</v>
          </cell>
          <cell r="B229" t="str">
            <v>IMPUESTO DIFERIDO</v>
          </cell>
          <cell r="C229" t="str">
            <v>NAPL</v>
          </cell>
          <cell r="D229">
            <v>1578851420.6199999</v>
          </cell>
          <cell r="E229">
            <v>77874650.890000001</v>
          </cell>
          <cell r="F229">
            <v>1140354.94</v>
          </cell>
          <cell r="G229">
            <v>1655585716.5699999</v>
          </cell>
        </row>
        <row r="230">
          <cell r="A230">
            <v>191005</v>
          </cell>
          <cell r="B230" t="str">
            <v>IMPUESTO DE RENTA DIFERIDO "DEBITO" POR DIFERENCIAS TEMPORALES</v>
          </cell>
          <cell r="C230" t="str">
            <v>NAPL</v>
          </cell>
          <cell r="D230">
            <v>1578851420.6199999</v>
          </cell>
          <cell r="E230">
            <v>77874650.890000001</v>
          </cell>
          <cell r="F230">
            <v>1140354.94</v>
          </cell>
          <cell r="G230">
            <v>1655585716.5699999</v>
          </cell>
        </row>
        <row r="231">
          <cell r="A231">
            <v>19100501</v>
          </cell>
          <cell r="B231" t="str">
            <v>IMPUESTO DE RENTA DIFERIDO "DEBITO" POR DIFERENCIAS TEMPORALES</v>
          </cell>
          <cell r="C231" t="str">
            <v>NAPL</v>
          </cell>
          <cell r="D231">
            <v>1577650648.9000001</v>
          </cell>
          <cell r="E231">
            <v>77874650.890000001</v>
          </cell>
          <cell r="F231">
            <v>0</v>
          </cell>
          <cell r="G231">
            <v>1655525299.79</v>
          </cell>
        </row>
        <row r="232">
          <cell r="A232">
            <v>19100502</v>
          </cell>
          <cell r="B232" t="str">
            <v>IMPUESTO DE RENTA DIFERIDO "DEBITO" POR DIFERENCIAS TEMPORALES CONSORCIOS</v>
          </cell>
          <cell r="C232" t="str">
            <v>NAPL</v>
          </cell>
          <cell r="D232">
            <v>1200771.72</v>
          </cell>
          <cell r="E232">
            <v>0</v>
          </cell>
          <cell r="F232">
            <v>1140354.94</v>
          </cell>
          <cell r="G232">
            <v>60416.78</v>
          </cell>
        </row>
        <row r="233">
          <cell r="A233">
            <v>1911</v>
          </cell>
          <cell r="B233" t="str">
            <v>ACTIVOS INTANGIBLES</v>
          </cell>
          <cell r="C233" t="str">
            <v>NAPL</v>
          </cell>
          <cell r="D233">
            <v>2383738156.8499999</v>
          </cell>
          <cell r="E233">
            <v>2182152380.1900001</v>
          </cell>
          <cell r="F233">
            <v>1840961985.23</v>
          </cell>
          <cell r="G233">
            <v>2724928551.8099999</v>
          </cell>
        </row>
        <row r="234">
          <cell r="A234">
            <v>191130</v>
          </cell>
          <cell r="B234" t="str">
            <v>LICENCIAS</v>
          </cell>
          <cell r="C234" t="str">
            <v>NAPL</v>
          </cell>
          <cell r="D234">
            <v>6288491799.6999998</v>
          </cell>
          <cell r="E234">
            <v>1733377190.73</v>
          </cell>
          <cell r="F234">
            <v>1447365061.1900001</v>
          </cell>
          <cell r="G234">
            <v>6574503929.2399998</v>
          </cell>
        </row>
        <row r="235">
          <cell r="A235">
            <v>19113001</v>
          </cell>
          <cell r="B235" t="str">
            <v>LICENCIAS</v>
          </cell>
          <cell r="C235" t="str">
            <v>NAPL</v>
          </cell>
          <cell r="D235">
            <v>6288491799.6999998</v>
          </cell>
          <cell r="E235">
            <v>1733377190.73</v>
          </cell>
          <cell r="F235">
            <v>1447365061.1900001</v>
          </cell>
          <cell r="G235">
            <v>6574503929.2399998</v>
          </cell>
        </row>
        <row r="236">
          <cell r="A236">
            <v>1911300101</v>
          </cell>
          <cell r="B236" t="str">
            <v>PROGRAMAS PARA COMPUTADOR (SOFTWARE)</v>
          </cell>
          <cell r="C236" t="str">
            <v>NAPL</v>
          </cell>
          <cell r="D236">
            <v>5806087058.6999998</v>
          </cell>
          <cell r="E236">
            <v>1463927190.73</v>
          </cell>
          <cell r="F236">
            <v>1447365061.1900001</v>
          </cell>
          <cell r="G236">
            <v>5822649188.2399998</v>
          </cell>
        </row>
        <row r="237">
          <cell r="A237">
            <v>1911300102</v>
          </cell>
          <cell r="B237" t="str">
            <v>PROGRAMAS PARA COMPUTADOR (SOFTWARE) LICENCIAS PERPETUIDAD</v>
          </cell>
          <cell r="C237" t="str">
            <v>NAPL</v>
          </cell>
          <cell r="D237">
            <v>482404741</v>
          </cell>
          <cell r="E237">
            <v>269450000</v>
          </cell>
          <cell r="F237">
            <v>0</v>
          </cell>
          <cell r="G237">
            <v>751854741</v>
          </cell>
        </row>
        <row r="238">
          <cell r="A238">
            <v>191135</v>
          </cell>
          <cell r="B238" t="str">
            <v>PROGRAMAS Y APLICACIONES INFORMÃ¿TICAS</v>
          </cell>
          <cell r="C238" t="str">
            <v>NAPL</v>
          </cell>
          <cell r="D238">
            <v>3019970638.27</v>
          </cell>
          <cell r="E238">
            <v>327020844</v>
          </cell>
          <cell r="F238">
            <v>145000000</v>
          </cell>
          <cell r="G238">
            <v>3201991482.27</v>
          </cell>
        </row>
        <row r="239">
          <cell r="A239">
            <v>19113515</v>
          </cell>
          <cell r="B239" t="str">
            <v>ESTUDIOS Y PROYECTOS</v>
          </cell>
          <cell r="C239" t="str">
            <v>NAPL</v>
          </cell>
          <cell r="D239">
            <v>3019970638.27</v>
          </cell>
          <cell r="E239">
            <v>327020844</v>
          </cell>
          <cell r="F239">
            <v>145000000</v>
          </cell>
          <cell r="G239">
            <v>3201991482.27</v>
          </cell>
        </row>
        <row r="240">
          <cell r="A240">
            <v>1911351501</v>
          </cell>
          <cell r="B240" t="str">
            <v>PROGRAMAS Y APLICACIONES INFORMÃ¿TICAS</v>
          </cell>
          <cell r="C240" t="str">
            <v>NAPL</v>
          </cell>
          <cell r="D240">
            <v>2874970638.27</v>
          </cell>
          <cell r="E240">
            <v>327020844</v>
          </cell>
          <cell r="F240">
            <v>0</v>
          </cell>
          <cell r="G240">
            <v>3201991482.27</v>
          </cell>
        </row>
        <row r="241">
          <cell r="A241">
            <v>1911351502</v>
          </cell>
          <cell r="B241" t="str">
            <v>PROGRAMAS Y DESARROLLOS DE SOFTWARE</v>
          </cell>
          <cell r="C241" t="str">
            <v>NAPL</v>
          </cell>
          <cell r="D241">
            <v>145000000</v>
          </cell>
          <cell r="E241">
            <v>0</v>
          </cell>
          <cell r="F241">
            <v>145000000</v>
          </cell>
          <cell r="G241">
            <v>0</v>
          </cell>
        </row>
        <row r="242">
          <cell r="A242">
            <v>191165</v>
          </cell>
          <cell r="B242" t="str">
            <v>AMORTIZACIÓN ACUMULADA</v>
          </cell>
          <cell r="C242" t="str">
            <v>NAPL</v>
          </cell>
          <cell r="D242">
            <v>-6924724281.1199999</v>
          </cell>
          <cell r="E242">
            <v>121754345.45999999</v>
          </cell>
          <cell r="F242">
            <v>248596924.03999999</v>
          </cell>
          <cell r="G242">
            <v>-7051566859.6999998</v>
          </cell>
        </row>
        <row r="243">
          <cell r="A243">
            <v>19116501</v>
          </cell>
          <cell r="B243" t="str">
            <v>AMORTIZACIÓN ACUMULADA</v>
          </cell>
          <cell r="C243" t="str">
            <v>NAPL</v>
          </cell>
          <cell r="D243">
            <v>-6924724281.1199999</v>
          </cell>
          <cell r="E243">
            <v>121754345.45999999</v>
          </cell>
          <cell r="F243">
            <v>248596924.03999999</v>
          </cell>
          <cell r="G243">
            <v>-7051566859.6999998</v>
          </cell>
        </row>
        <row r="244">
          <cell r="A244">
            <v>1911650101</v>
          </cell>
          <cell r="B244" t="str">
            <v>AMORTIZACIÓN ACUMULADA</v>
          </cell>
          <cell r="C244" t="str">
            <v>NAPL</v>
          </cell>
          <cell r="D244">
            <v>-4907473072.6099997</v>
          </cell>
          <cell r="E244">
            <v>121754345.45999999</v>
          </cell>
          <cell r="F244">
            <v>204876816.19</v>
          </cell>
          <cell r="G244">
            <v>-4990595543.3400002</v>
          </cell>
        </row>
        <row r="245">
          <cell r="A245">
            <v>1911650102</v>
          </cell>
          <cell r="B245" t="str">
            <v>AMORTIZACION ACUMULADA CORE</v>
          </cell>
          <cell r="C245" t="str">
            <v>NAPL</v>
          </cell>
          <cell r="D245">
            <v>-2017251208.51</v>
          </cell>
          <cell r="E245">
            <v>0</v>
          </cell>
          <cell r="F245">
            <v>43720107.850000001</v>
          </cell>
          <cell r="G245">
            <v>-2060971316.3599999</v>
          </cell>
        </row>
        <row r="246">
          <cell r="A246">
            <v>1925</v>
          </cell>
          <cell r="B246" t="str">
            <v>GASTOS PAGADOS POR ANTICIPADO</v>
          </cell>
          <cell r="C246" t="str">
            <v>NAPL</v>
          </cell>
          <cell r="D246">
            <v>391341373.64999998</v>
          </cell>
          <cell r="E246">
            <v>150132200</v>
          </cell>
          <cell r="F246">
            <v>88401970.030000001</v>
          </cell>
          <cell r="G246">
            <v>453071603.62</v>
          </cell>
        </row>
        <row r="247">
          <cell r="A247">
            <v>192505</v>
          </cell>
          <cell r="B247" t="str">
            <v>SEGUROS</v>
          </cell>
          <cell r="C247" t="str">
            <v>NAPL</v>
          </cell>
          <cell r="D247">
            <v>391341373.64999998</v>
          </cell>
          <cell r="E247">
            <v>150132200</v>
          </cell>
          <cell r="F247">
            <v>88401970.030000001</v>
          </cell>
          <cell r="G247">
            <v>453071603.62</v>
          </cell>
        </row>
        <row r="248">
          <cell r="A248">
            <v>19250502</v>
          </cell>
          <cell r="B248" t="str">
            <v>RESPONSABILIDAD CIVIL</v>
          </cell>
          <cell r="C248" t="str">
            <v>NAPL</v>
          </cell>
          <cell r="D248">
            <v>363824571.98000002</v>
          </cell>
          <cell r="E248">
            <v>150132200</v>
          </cell>
          <cell r="F248">
            <v>65898726.950000003</v>
          </cell>
          <cell r="G248">
            <v>448058045.02999997</v>
          </cell>
        </row>
        <row r="249">
          <cell r="A249">
            <v>19250505</v>
          </cell>
          <cell r="B249" t="str">
            <v>POLIZA GLOBAL BANCARIA</v>
          </cell>
          <cell r="C249" t="str">
            <v>NAPL</v>
          </cell>
          <cell r="D249">
            <v>19246794.27</v>
          </cell>
          <cell r="E249">
            <v>0</v>
          </cell>
          <cell r="F249">
            <v>18414196.390000001</v>
          </cell>
          <cell r="G249">
            <v>832597.88</v>
          </cell>
        </row>
        <row r="250">
          <cell r="A250">
            <v>19250507</v>
          </cell>
          <cell r="B250" t="str">
            <v>TODO RIESGO DAÃ`OS MATERIALES</v>
          </cell>
          <cell r="C250" t="str">
            <v>NAPL</v>
          </cell>
          <cell r="D250">
            <v>8270007.4000000004</v>
          </cell>
          <cell r="E250">
            <v>0</v>
          </cell>
          <cell r="F250">
            <v>4089046.69</v>
          </cell>
          <cell r="G250">
            <v>4180960.71</v>
          </cell>
        </row>
        <row r="251">
          <cell r="A251">
            <v>1950</v>
          </cell>
          <cell r="B251" t="str">
            <v>ACTIVIDADES EN OPERACIONES CONJUNTAS</v>
          </cell>
          <cell r="C251" t="str">
            <v>NAPL</v>
          </cell>
          <cell r="D251">
            <v>119484795.16</v>
          </cell>
          <cell r="E251">
            <v>19229.759999999998</v>
          </cell>
          <cell r="F251">
            <v>3231950.44</v>
          </cell>
          <cell r="G251">
            <v>116272074.48</v>
          </cell>
        </row>
        <row r="252">
          <cell r="A252">
            <v>195045</v>
          </cell>
          <cell r="B252" t="str">
            <v>CONSORCIOS O UNIONES TEMPORALES</v>
          </cell>
          <cell r="C252" t="str">
            <v>NAPL</v>
          </cell>
          <cell r="D252">
            <v>119484795.16</v>
          </cell>
          <cell r="E252">
            <v>19229.759999999998</v>
          </cell>
          <cell r="F252">
            <v>3231950.44</v>
          </cell>
          <cell r="G252">
            <v>116272074.48</v>
          </cell>
        </row>
        <row r="253">
          <cell r="A253">
            <v>19504501</v>
          </cell>
          <cell r="B253" t="str">
            <v>PARTICIPACION FIDUCOLDEX</v>
          </cell>
          <cell r="C253" t="str">
            <v>NAPL</v>
          </cell>
          <cell r="D253">
            <v>119484795.16</v>
          </cell>
          <cell r="E253">
            <v>19229.759999999998</v>
          </cell>
          <cell r="F253">
            <v>3231950.44</v>
          </cell>
          <cell r="G253">
            <v>116272074.48</v>
          </cell>
        </row>
        <row r="254">
          <cell r="A254">
            <v>1950450122</v>
          </cell>
          <cell r="B254" t="str">
            <v>CONSORCIO FCP 2019</v>
          </cell>
          <cell r="C254" t="str">
            <v>NAPL</v>
          </cell>
          <cell r="D254">
            <v>9971749.8000000007</v>
          </cell>
          <cell r="E254">
            <v>0</v>
          </cell>
          <cell r="F254">
            <v>1118081.71</v>
          </cell>
          <cell r="G254">
            <v>8853668.0899999999</v>
          </cell>
        </row>
        <row r="255">
          <cell r="A255">
            <v>1950450123</v>
          </cell>
          <cell r="B255" t="str">
            <v>CONSORCIO FONDO DIAN COLOMBIA 2020</v>
          </cell>
          <cell r="C255" t="str">
            <v>NAPL</v>
          </cell>
          <cell r="D255">
            <v>2296375.2599999998</v>
          </cell>
          <cell r="E255">
            <v>0</v>
          </cell>
          <cell r="F255">
            <v>129867.59</v>
          </cell>
          <cell r="G255">
            <v>2166507.67</v>
          </cell>
        </row>
        <row r="256">
          <cell r="A256">
            <v>1950450125</v>
          </cell>
          <cell r="B256" t="str">
            <v>FONDO VICTIMAS 2021</v>
          </cell>
          <cell r="C256" t="str">
            <v>NAPL</v>
          </cell>
          <cell r="D256">
            <v>-19229.759999999998</v>
          </cell>
          <cell r="E256">
            <v>19229.759999999998</v>
          </cell>
          <cell r="F256">
            <v>0</v>
          </cell>
          <cell r="G256">
            <v>0</v>
          </cell>
        </row>
        <row r="257">
          <cell r="A257">
            <v>1950450126</v>
          </cell>
          <cell r="B257" t="str">
            <v>CONSORCIO ECOPETROL PACC 2021</v>
          </cell>
          <cell r="C257" t="str">
            <v>NAPL</v>
          </cell>
          <cell r="D257">
            <v>0.01</v>
          </cell>
          <cell r="E257">
            <v>0</v>
          </cell>
          <cell r="F257">
            <v>0</v>
          </cell>
          <cell r="G257">
            <v>0.01</v>
          </cell>
        </row>
        <row r="258">
          <cell r="A258">
            <v>1950450127</v>
          </cell>
          <cell r="B258" t="str">
            <v>CONSORCIO FAIA 2022</v>
          </cell>
          <cell r="C258" t="str">
            <v>NAPL</v>
          </cell>
          <cell r="D258">
            <v>549586.81000000006</v>
          </cell>
          <cell r="E258">
            <v>0</v>
          </cell>
          <cell r="F258">
            <v>137396.70000000001</v>
          </cell>
          <cell r="G258">
            <v>412190.11</v>
          </cell>
        </row>
        <row r="259">
          <cell r="A259">
            <v>1950450128</v>
          </cell>
          <cell r="B259" t="str">
            <v>CONSORCIO FONDO DE RIESGOS LABORALES 2023</v>
          </cell>
          <cell r="C259" t="str">
            <v>NAPL</v>
          </cell>
          <cell r="D259">
            <v>1530080.96</v>
          </cell>
          <cell r="E259">
            <v>0</v>
          </cell>
          <cell r="F259">
            <v>58231.63</v>
          </cell>
          <cell r="G259">
            <v>1471849.33</v>
          </cell>
        </row>
        <row r="260">
          <cell r="A260">
            <v>1950450129</v>
          </cell>
          <cell r="B260" t="str">
            <v>CONSORCIO FONDO MIN. IGUALDAD Y EQUIDAD</v>
          </cell>
          <cell r="C260" t="str">
            <v>NAPL</v>
          </cell>
          <cell r="D260">
            <v>181748.69</v>
          </cell>
          <cell r="E260">
            <v>0</v>
          </cell>
          <cell r="F260">
            <v>13980.68</v>
          </cell>
          <cell r="G260">
            <v>167768.01</v>
          </cell>
        </row>
        <row r="261">
          <cell r="A261">
            <v>1950450130</v>
          </cell>
          <cell r="B261" t="str">
            <v>CONSORCIO PC FONCONTIN 2023</v>
          </cell>
          <cell r="C261" t="str">
            <v>NAPL</v>
          </cell>
          <cell r="D261">
            <v>3129137.85</v>
          </cell>
          <cell r="E261">
            <v>0</v>
          </cell>
          <cell r="F261">
            <v>53036.41</v>
          </cell>
          <cell r="G261">
            <v>3076101.44</v>
          </cell>
        </row>
        <row r="262">
          <cell r="A262">
            <v>1950450131</v>
          </cell>
          <cell r="B262" t="str">
            <v>CONSORCIO PENSIONES CUNDINAMARCA 2024</v>
          </cell>
          <cell r="C262" t="str">
            <v>NAPL</v>
          </cell>
          <cell r="D262">
            <v>20060669.530000001</v>
          </cell>
          <cell r="E262">
            <v>0</v>
          </cell>
          <cell r="F262">
            <v>802426.78</v>
          </cell>
          <cell r="G262">
            <v>19258242.75</v>
          </cell>
        </row>
        <row r="263">
          <cell r="A263">
            <v>1950450132</v>
          </cell>
          <cell r="B263" t="str">
            <v>CONSORCIO PAC FONPET 2025</v>
          </cell>
          <cell r="C263" t="str">
            <v>NAPL</v>
          </cell>
          <cell r="D263">
            <v>81784676.010000005</v>
          </cell>
          <cell r="E263">
            <v>0</v>
          </cell>
          <cell r="F263">
            <v>918928.94</v>
          </cell>
          <cell r="G263">
            <v>80865747.069999993</v>
          </cell>
        </row>
        <row r="264">
          <cell r="A264">
            <v>2</v>
          </cell>
          <cell r="B264" t="str">
            <v>PASIVO</v>
          </cell>
          <cell r="C264" t="str">
            <v>NAPL</v>
          </cell>
          <cell r="D264">
            <v>-19429077255.169998</v>
          </cell>
          <cell r="E264">
            <v>7702655066.8800001</v>
          </cell>
          <cell r="F264">
            <v>8049027578.1899996</v>
          </cell>
          <cell r="G264">
            <v>-19775449766.48</v>
          </cell>
        </row>
        <row r="265">
          <cell r="A265">
            <v>21</v>
          </cell>
          <cell r="B265" t="str">
            <v>INSTRUMENTOS FINANCIEROS A COSTO AMORTIZADO</v>
          </cell>
          <cell r="C265" t="str">
            <v>NAPL</v>
          </cell>
          <cell r="D265">
            <v>-224555502.97999999</v>
          </cell>
          <cell r="E265">
            <v>18604448</v>
          </cell>
          <cell r="F265">
            <v>43952903.25</v>
          </cell>
          <cell r="G265">
            <v>-249903958.22999999</v>
          </cell>
        </row>
        <row r="266">
          <cell r="A266">
            <v>2180</v>
          </cell>
          <cell r="B266" t="str">
            <v>PASIVO POR ARRENDAMIENTOS</v>
          </cell>
          <cell r="C266" t="str">
            <v>NAPL</v>
          </cell>
          <cell r="D266">
            <v>-224555502.97999999</v>
          </cell>
          <cell r="E266">
            <v>18604448</v>
          </cell>
          <cell r="F266">
            <v>43952903.25</v>
          </cell>
          <cell r="G266">
            <v>-249903958.22999999</v>
          </cell>
        </row>
        <row r="267">
          <cell r="A267">
            <v>21800101</v>
          </cell>
          <cell r="B267" t="str">
            <v>ARRENDAMIENTOS BIENES INMUEBLES</v>
          </cell>
          <cell r="C267" t="str">
            <v>NAPL</v>
          </cell>
          <cell r="D267">
            <v>-95797152.980000004</v>
          </cell>
          <cell r="E267">
            <v>14530598</v>
          </cell>
          <cell r="F267">
            <v>43952903.25</v>
          </cell>
          <cell r="G267">
            <v>-125219458.23</v>
          </cell>
        </row>
        <row r="268">
          <cell r="A268">
            <v>21800102</v>
          </cell>
          <cell r="B268" t="str">
            <v>ARRENDAMIENTOS BIENES MUEBLES-VEHICULO</v>
          </cell>
          <cell r="C268" t="str">
            <v>NAPL</v>
          </cell>
          <cell r="D268">
            <v>-128758350</v>
          </cell>
          <cell r="E268">
            <v>4073850</v>
          </cell>
          <cell r="F268">
            <v>0</v>
          </cell>
          <cell r="G268">
            <v>-124684500</v>
          </cell>
        </row>
        <row r="269">
          <cell r="A269">
            <v>24</v>
          </cell>
          <cell r="B269" t="str">
            <v>CREDITOS DE BANCOS Y OTRAS OBLIGACIONES FINANCIERAS</v>
          </cell>
          <cell r="C269" t="str">
            <v>NAPL</v>
          </cell>
          <cell r="D269">
            <v>0</v>
          </cell>
          <cell r="E269">
            <v>4073850</v>
          </cell>
          <cell r="F269">
            <v>4073850</v>
          </cell>
          <cell r="G269">
            <v>0</v>
          </cell>
        </row>
        <row r="270">
          <cell r="A270">
            <v>2435</v>
          </cell>
          <cell r="B270" t="str">
            <v>OTROS BANCOS Y ENTIDADES FINANCIERAS  PAIS</v>
          </cell>
          <cell r="C270" t="str">
            <v>NAPL</v>
          </cell>
          <cell r="D270">
            <v>0</v>
          </cell>
          <cell r="E270">
            <v>4073850</v>
          </cell>
          <cell r="F270">
            <v>4073850</v>
          </cell>
          <cell r="G270">
            <v>0</v>
          </cell>
        </row>
        <row r="271">
          <cell r="A271">
            <v>243560</v>
          </cell>
          <cell r="B271" t="str">
            <v>CONTRATOS DE ARRENDAMIENTO FINANCIERO (LEASING)</v>
          </cell>
          <cell r="C271" t="str">
            <v>NAPL</v>
          </cell>
          <cell r="D271">
            <v>0</v>
          </cell>
          <cell r="E271">
            <v>4073850</v>
          </cell>
          <cell r="F271">
            <v>4073850</v>
          </cell>
          <cell r="G271">
            <v>0</v>
          </cell>
        </row>
        <row r="272">
          <cell r="A272">
            <v>24356001</v>
          </cell>
          <cell r="B272" t="str">
            <v>OBLIGACIONES LEASING FINANCIERO</v>
          </cell>
          <cell r="C272" t="str">
            <v>NAPL</v>
          </cell>
          <cell r="D272">
            <v>0</v>
          </cell>
          <cell r="E272">
            <v>4073850</v>
          </cell>
          <cell r="F272">
            <v>4073850</v>
          </cell>
          <cell r="G272">
            <v>0</v>
          </cell>
        </row>
        <row r="273">
          <cell r="A273">
            <v>2435600103</v>
          </cell>
          <cell r="B273" t="str">
            <v>LEASING FINANCIERO EQUIPO VEHICULO</v>
          </cell>
          <cell r="C273" t="str">
            <v>NAPL</v>
          </cell>
          <cell r="D273">
            <v>0</v>
          </cell>
          <cell r="E273">
            <v>4073850</v>
          </cell>
          <cell r="F273">
            <v>4073850</v>
          </cell>
          <cell r="G273">
            <v>0</v>
          </cell>
        </row>
        <row r="274">
          <cell r="A274">
            <v>25</v>
          </cell>
          <cell r="B274" t="str">
            <v>CUENTAS POR PAGAR</v>
          </cell>
          <cell r="C274" t="str">
            <v>NAPL</v>
          </cell>
          <cell r="D274">
            <v>-14136950742.790001</v>
          </cell>
          <cell r="E274">
            <v>4751944689.8000002</v>
          </cell>
          <cell r="F274">
            <v>5302863621.5500002</v>
          </cell>
          <cell r="G274">
            <v>-14687869674.540001</v>
          </cell>
        </row>
        <row r="275">
          <cell r="A275">
            <v>2501</v>
          </cell>
          <cell r="B275" t="str">
            <v>COMISIONES Y HONORARIOS</v>
          </cell>
          <cell r="C275" t="str">
            <v>NAPL</v>
          </cell>
          <cell r="D275">
            <v>-327647262.13</v>
          </cell>
          <cell r="E275">
            <v>395036895.13</v>
          </cell>
          <cell r="F275">
            <v>523242591.66000003</v>
          </cell>
          <cell r="G275">
            <v>-455852958.66000003</v>
          </cell>
        </row>
        <row r="276">
          <cell r="A276">
            <v>250105</v>
          </cell>
          <cell r="B276" t="str">
            <v>HONORARIOS</v>
          </cell>
          <cell r="C276" t="str">
            <v>NAPL</v>
          </cell>
          <cell r="D276">
            <v>-327647262.13</v>
          </cell>
          <cell r="E276">
            <v>395036895.13</v>
          </cell>
          <cell r="F276">
            <v>523242591.66000003</v>
          </cell>
          <cell r="G276">
            <v>-455852958.66000003</v>
          </cell>
        </row>
        <row r="277">
          <cell r="A277">
            <v>25010501</v>
          </cell>
          <cell r="B277" t="str">
            <v>HONORARIOS POR PAGAR MONEDA NACIONAL</v>
          </cell>
          <cell r="C277" t="str">
            <v>NAPL</v>
          </cell>
          <cell r="D277">
            <v>-327647262.13</v>
          </cell>
          <cell r="E277">
            <v>395036895.13</v>
          </cell>
          <cell r="F277">
            <v>523242591.66000003</v>
          </cell>
          <cell r="G277">
            <v>-455852958.66000003</v>
          </cell>
        </row>
        <row r="278">
          <cell r="A278">
            <v>2501050101</v>
          </cell>
          <cell r="B278" t="str">
            <v>HONORARIOS POR PAGAR MONEDA NACIONAL</v>
          </cell>
          <cell r="C278" t="str">
            <v>NAPL</v>
          </cell>
          <cell r="D278">
            <v>-327647262.13</v>
          </cell>
          <cell r="E278">
            <v>395036895.13</v>
          </cell>
          <cell r="F278">
            <v>523242591.66000003</v>
          </cell>
          <cell r="G278">
            <v>-455852958.66000003</v>
          </cell>
        </row>
        <row r="279">
          <cell r="A279">
            <v>2503</v>
          </cell>
          <cell r="B279" t="str">
            <v>IMPUESTOS</v>
          </cell>
          <cell r="C279" t="str">
            <v>NAPL</v>
          </cell>
          <cell r="D279">
            <v>-6985788558.6800003</v>
          </cell>
          <cell r="E279">
            <v>531963164.31999999</v>
          </cell>
          <cell r="F279">
            <v>997609289.37</v>
          </cell>
          <cell r="G279">
            <v>-7451434683.7299995</v>
          </cell>
        </row>
        <row r="280">
          <cell r="A280">
            <v>250305</v>
          </cell>
          <cell r="B280" t="str">
            <v>RENTA Y COMPLEMENTARIOS</v>
          </cell>
          <cell r="C280" t="str">
            <v>NAPL</v>
          </cell>
          <cell r="D280">
            <v>-6685627025.8500004</v>
          </cell>
          <cell r="E280">
            <v>0</v>
          </cell>
          <cell r="F280">
            <v>466338505.57999998</v>
          </cell>
          <cell r="G280">
            <v>-7151965531.4300003</v>
          </cell>
        </row>
        <row r="281">
          <cell r="A281">
            <v>25030501</v>
          </cell>
          <cell r="B281" t="str">
            <v>IMPUESTO DE RENTA Y COMPLEMENTARIOS</v>
          </cell>
          <cell r="C281" t="str">
            <v>NAPL</v>
          </cell>
          <cell r="D281">
            <v>-6685627025.8500004</v>
          </cell>
          <cell r="E281">
            <v>0</v>
          </cell>
          <cell r="F281">
            <v>466338505.57999998</v>
          </cell>
          <cell r="G281">
            <v>-7151965531.4300003</v>
          </cell>
        </row>
        <row r="282">
          <cell r="A282">
            <v>250310</v>
          </cell>
          <cell r="B282" t="str">
            <v>INDUSTRIA Y COMERCIO</v>
          </cell>
          <cell r="C282" t="str">
            <v>NAPL</v>
          </cell>
          <cell r="D282">
            <v>-219651250</v>
          </cell>
          <cell r="E282">
            <v>153443000</v>
          </cell>
          <cell r="F282">
            <v>73373904</v>
          </cell>
          <cell r="G282">
            <v>-139582154</v>
          </cell>
        </row>
        <row r="283">
          <cell r="A283">
            <v>25031001</v>
          </cell>
          <cell r="B283" t="str">
            <v>INDUSTRIA Y COMERCIO</v>
          </cell>
          <cell r="C283" t="str">
            <v>NAPL</v>
          </cell>
          <cell r="D283">
            <v>-219651250</v>
          </cell>
          <cell r="E283">
            <v>153443000</v>
          </cell>
          <cell r="F283">
            <v>73373904</v>
          </cell>
          <cell r="G283">
            <v>-139582154</v>
          </cell>
        </row>
        <row r="284">
          <cell r="A284">
            <v>250340</v>
          </cell>
          <cell r="B284" t="str">
            <v>SOBRE LAS VENTAS POR PAGAR</v>
          </cell>
          <cell r="C284" t="str">
            <v>NAPL</v>
          </cell>
          <cell r="D284">
            <v>-78313769.829999998</v>
          </cell>
          <cell r="E284">
            <v>376986164.31999999</v>
          </cell>
          <cell r="F284">
            <v>457163140.79000002</v>
          </cell>
          <cell r="G284">
            <v>-158490746.30000001</v>
          </cell>
        </row>
        <row r="285">
          <cell r="A285">
            <v>25034005</v>
          </cell>
          <cell r="B285" t="str">
            <v>IMPUESTO A LAS VENTAS POR PAGAR</v>
          </cell>
          <cell r="C285" t="str">
            <v>NAPL</v>
          </cell>
          <cell r="D285">
            <v>7788432311.4899998</v>
          </cell>
          <cell r="E285">
            <v>352986588.31999999</v>
          </cell>
          <cell r="F285">
            <v>330228009.79000002</v>
          </cell>
          <cell r="G285">
            <v>7811190890.0200005</v>
          </cell>
        </row>
        <row r="286">
          <cell r="A286">
            <v>2503400501</v>
          </cell>
          <cell r="B286" t="str">
            <v>IVA GENERADO 15%</v>
          </cell>
          <cell r="C286" t="str">
            <v>NAPL</v>
          </cell>
          <cell r="D286">
            <v>-153367476.94</v>
          </cell>
          <cell r="E286">
            <v>0</v>
          </cell>
          <cell r="F286">
            <v>0</v>
          </cell>
          <cell r="G286">
            <v>-153367476.94</v>
          </cell>
        </row>
        <row r="287">
          <cell r="A287">
            <v>250340050101</v>
          </cell>
          <cell r="B287" t="str">
            <v>IVA GENERADO 15%</v>
          </cell>
          <cell r="C287" t="str">
            <v>NAPL</v>
          </cell>
          <cell r="D287">
            <v>-153367476.94</v>
          </cell>
          <cell r="E287">
            <v>0</v>
          </cell>
          <cell r="F287">
            <v>0</v>
          </cell>
          <cell r="G287">
            <v>-153367476.94</v>
          </cell>
        </row>
        <row r="288">
          <cell r="A288">
            <v>2503400502</v>
          </cell>
          <cell r="B288" t="str">
            <v>IVA GENERADO 16%</v>
          </cell>
          <cell r="C288" t="str">
            <v>NAPL</v>
          </cell>
          <cell r="D288">
            <v>-3494309503.98</v>
          </cell>
          <cell r="E288">
            <v>0</v>
          </cell>
          <cell r="F288">
            <v>0</v>
          </cell>
          <cell r="G288">
            <v>-3494309503.98</v>
          </cell>
        </row>
        <row r="289">
          <cell r="A289">
            <v>250340050201</v>
          </cell>
          <cell r="B289" t="str">
            <v>IVA GENERADO 16% COMISIONES</v>
          </cell>
          <cell r="C289" t="str">
            <v>NAPL</v>
          </cell>
          <cell r="D289">
            <v>-3394823709.7399998</v>
          </cell>
          <cell r="E289">
            <v>0</v>
          </cell>
          <cell r="F289">
            <v>0</v>
          </cell>
          <cell r="G289">
            <v>-3394823709.7399998</v>
          </cell>
        </row>
        <row r="290">
          <cell r="A290">
            <v>250340050202</v>
          </cell>
          <cell r="B290" t="str">
            <v>IVA GENERADO 16% ARRIENDOS</v>
          </cell>
          <cell r="C290" t="str">
            <v>NAPL</v>
          </cell>
          <cell r="D290">
            <v>-98429128.879999995</v>
          </cell>
          <cell r="E290">
            <v>0</v>
          </cell>
          <cell r="F290">
            <v>0</v>
          </cell>
          <cell r="G290">
            <v>-98429128.879999995</v>
          </cell>
        </row>
        <row r="291">
          <cell r="A291">
            <v>250340050203</v>
          </cell>
          <cell r="B291" t="str">
            <v>IVA GENERADO 16%  OTROS</v>
          </cell>
          <cell r="C291" t="str">
            <v>NAPL</v>
          </cell>
          <cell r="D291">
            <v>-1056665.3600000001</v>
          </cell>
          <cell r="E291">
            <v>0</v>
          </cell>
          <cell r="F291">
            <v>0</v>
          </cell>
          <cell r="G291">
            <v>-1056665.3600000001</v>
          </cell>
        </row>
        <row r="292">
          <cell r="A292">
            <v>2503400503</v>
          </cell>
          <cell r="B292" t="str">
            <v>IVA DESCONTABLE REG, COMUN</v>
          </cell>
          <cell r="C292" t="str">
            <v>NAPL</v>
          </cell>
          <cell r="D292">
            <v>1947204876.01</v>
          </cell>
          <cell r="E292">
            <v>28312434.75</v>
          </cell>
          <cell r="F292">
            <v>107318.22</v>
          </cell>
          <cell r="G292">
            <v>1975409992.54</v>
          </cell>
        </row>
        <row r="293">
          <cell r="A293">
            <v>250340050301</v>
          </cell>
          <cell r="B293" t="str">
            <v>REGIMEN COMUN</v>
          </cell>
          <cell r="C293" t="str">
            <v>NAPL</v>
          </cell>
          <cell r="D293">
            <v>1947204876.01</v>
          </cell>
          <cell r="E293">
            <v>28312434.75</v>
          </cell>
          <cell r="F293">
            <v>107318.22</v>
          </cell>
          <cell r="G293">
            <v>1975409992.54</v>
          </cell>
        </row>
        <row r="294">
          <cell r="A294">
            <v>2503400504</v>
          </cell>
          <cell r="B294" t="str">
            <v>IVA DESCONTABLE REG,SIMPLIFICADO</v>
          </cell>
          <cell r="C294" t="str">
            <v>NAPL</v>
          </cell>
          <cell r="D294">
            <v>8915846.5999999996</v>
          </cell>
          <cell r="E294">
            <v>0</v>
          </cell>
          <cell r="F294">
            <v>0</v>
          </cell>
          <cell r="G294">
            <v>8915846.5999999996</v>
          </cell>
        </row>
        <row r="295">
          <cell r="A295">
            <v>250340050401</v>
          </cell>
          <cell r="B295" t="str">
            <v>IVA DESCONTABLE REG,SIMPLIFICADO</v>
          </cell>
          <cell r="C295" t="str">
            <v>NAPL</v>
          </cell>
          <cell r="D295">
            <v>8915846.5999999996</v>
          </cell>
          <cell r="E295">
            <v>0</v>
          </cell>
          <cell r="F295">
            <v>0</v>
          </cell>
          <cell r="G295">
            <v>8915846.5999999996</v>
          </cell>
        </row>
        <row r="296">
          <cell r="A296">
            <v>2503400505</v>
          </cell>
          <cell r="B296" t="str">
            <v>CUENTA TRANSITORIA IMPUESTO DESCONTABLE IVA</v>
          </cell>
          <cell r="C296" t="str">
            <v>NAPL</v>
          </cell>
          <cell r="D296">
            <v>5446538</v>
          </cell>
          <cell r="E296">
            <v>324674153.56999999</v>
          </cell>
          <cell r="F296">
            <v>330120691.56999999</v>
          </cell>
          <cell r="G296">
            <v>0</v>
          </cell>
        </row>
        <row r="297">
          <cell r="A297">
            <v>250340050501</v>
          </cell>
          <cell r="B297" t="str">
            <v>IVA REGIMEN COMUN</v>
          </cell>
          <cell r="C297" t="str">
            <v>NAPL</v>
          </cell>
          <cell r="D297">
            <v>5446538</v>
          </cell>
          <cell r="E297">
            <v>324674153.56999999</v>
          </cell>
          <cell r="F297">
            <v>330120691.56999999</v>
          </cell>
          <cell r="G297">
            <v>0</v>
          </cell>
        </row>
        <row r="298">
          <cell r="A298">
            <v>25034005050101</v>
          </cell>
          <cell r="B298" t="str">
            <v>OPERACIONES A LA TARIFA GENERAL 16%</v>
          </cell>
          <cell r="C298" t="str">
            <v>NAPL</v>
          </cell>
          <cell r="D298">
            <v>0</v>
          </cell>
          <cell r="E298">
            <v>987542</v>
          </cell>
          <cell r="F298">
            <v>987542</v>
          </cell>
          <cell r="G298">
            <v>0</v>
          </cell>
        </row>
        <row r="299">
          <cell r="A299">
            <v>25034005050105</v>
          </cell>
          <cell r="B299" t="str">
            <v>OPERACIONES A LA TARIFA DEL 5%</v>
          </cell>
          <cell r="C299" t="str">
            <v>NAPL</v>
          </cell>
          <cell r="D299">
            <v>0</v>
          </cell>
          <cell r="E299">
            <v>910712</v>
          </cell>
          <cell r="F299">
            <v>910712</v>
          </cell>
          <cell r="G299">
            <v>0</v>
          </cell>
        </row>
        <row r="300">
          <cell r="A300">
            <v>25034005050106</v>
          </cell>
          <cell r="B300" t="str">
            <v>OPERACIONES A LA TARIFA GENERAL 19%</v>
          </cell>
          <cell r="C300" t="str">
            <v>NAPL</v>
          </cell>
          <cell r="D300">
            <v>5446538</v>
          </cell>
          <cell r="E300">
            <v>322775899.56999999</v>
          </cell>
          <cell r="F300">
            <v>328222437.56999999</v>
          </cell>
          <cell r="G300">
            <v>0</v>
          </cell>
        </row>
        <row r="301">
          <cell r="A301">
            <v>250340050502</v>
          </cell>
          <cell r="B301" t="str">
            <v>IVA REGIMEN SIMPLIFICADO</v>
          </cell>
          <cell r="C301" t="str">
            <v>NAPL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A302">
            <v>250340050503</v>
          </cell>
          <cell r="B302" t="str">
            <v>IVA PAGOS AL EXTERIOR 16%</v>
          </cell>
          <cell r="C302" t="str">
            <v>NAPL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2503400590</v>
          </cell>
          <cell r="B303" t="str">
            <v>PAGOS DE IVA</v>
          </cell>
          <cell r="C303" t="str">
            <v>NAPL</v>
          </cell>
          <cell r="D303">
            <v>9474542031.7999992</v>
          </cell>
          <cell r="E303">
            <v>0</v>
          </cell>
          <cell r="F303">
            <v>0</v>
          </cell>
          <cell r="G303">
            <v>9474542031.7999992</v>
          </cell>
        </row>
        <row r="304">
          <cell r="A304">
            <v>250340059001</v>
          </cell>
          <cell r="B304" t="str">
            <v>PAGOS DE IVA</v>
          </cell>
          <cell r="C304" t="str">
            <v>NAPL</v>
          </cell>
          <cell r="D304">
            <v>9474542031.7999992</v>
          </cell>
          <cell r="E304">
            <v>0</v>
          </cell>
          <cell r="F304">
            <v>0</v>
          </cell>
          <cell r="G304">
            <v>9474542031.7999992</v>
          </cell>
        </row>
        <row r="305">
          <cell r="A305">
            <v>25034006</v>
          </cell>
          <cell r="B305" t="str">
            <v>IVA GENERADO 19%</v>
          </cell>
          <cell r="C305" t="str">
            <v>NAPL</v>
          </cell>
          <cell r="D305">
            <v>-7866746081.3199997</v>
          </cell>
          <cell r="E305">
            <v>23999576</v>
          </cell>
          <cell r="F305">
            <v>126935131</v>
          </cell>
          <cell r="G305">
            <v>-7969681636.3199997</v>
          </cell>
        </row>
        <row r="306">
          <cell r="A306">
            <v>2503400601</v>
          </cell>
          <cell r="B306" t="str">
            <v>IVA GENERADO 19% COMISIONES</v>
          </cell>
          <cell r="C306" t="str">
            <v>NAPL</v>
          </cell>
          <cell r="D306">
            <v>-6754015730.0600004</v>
          </cell>
          <cell r="E306">
            <v>23999576</v>
          </cell>
          <cell r="F306">
            <v>109889320</v>
          </cell>
          <cell r="G306">
            <v>-6839905474.0600004</v>
          </cell>
        </row>
        <row r="307">
          <cell r="A307">
            <v>2503400602</v>
          </cell>
          <cell r="B307" t="str">
            <v>IVA GENERADO 19% ARRIENDOS</v>
          </cell>
          <cell r="C307" t="str">
            <v>NAPL</v>
          </cell>
          <cell r="D307">
            <v>-976197704</v>
          </cell>
          <cell r="E307">
            <v>0</v>
          </cell>
          <cell r="F307">
            <v>12177441</v>
          </cell>
          <cell r="G307">
            <v>-988375145</v>
          </cell>
        </row>
        <row r="308">
          <cell r="A308">
            <v>2503400603</v>
          </cell>
          <cell r="B308" t="str">
            <v>IVA GENERADO 19%  OTROS</v>
          </cell>
          <cell r="C308" t="str">
            <v>NAPL</v>
          </cell>
          <cell r="D308">
            <v>-140221</v>
          </cell>
          <cell r="E308">
            <v>0</v>
          </cell>
          <cell r="F308">
            <v>0</v>
          </cell>
          <cell r="G308">
            <v>-140221</v>
          </cell>
        </row>
        <row r="309">
          <cell r="A309">
            <v>2503400604</v>
          </cell>
          <cell r="B309" t="str">
            <v>IVA GENERADO 19% HONORARIOS</v>
          </cell>
          <cell r="C309" t="str">
            <v>NAPL</v>
          </cell>
          <cell r="D309">
            <v>-136392426.25999999</v>
          </cell>
          <cell r="E309">
            <v>0</v>
          </cell>
          <cell r="F309">
            <v>4868370</v>
          </cell>
          <cell r="G309">
            <v>-141260796.25999999</v>
          </cell>
        </row>
        <row r="310">
          <cell r="A310">
            <v>250345</v>
          </cell>
          <cell r="B310" t="str">
            <v>SOBRETASAS Y OTROS</v>
          </cell>
          <cell r="C310" t="str">
            <v>NAPL</v>
          </cell>
          <cell r="D310">
            <v>-2196513</v>
          </cell>
          <cell r="E310">
            <v>1534000</v>
          </cell>
          <cell r="F310">
            <v>733739</v>
          </cell>
          <cell r="G310">
            <v>-1396252</v>
          </cell>
        </row>
        <row r="311">
          <cell r="A311">
            <v>25034503</v>
          </cell>
          <cell r="B311" t="str">
            <v>SOBRETASA BOMBERIL DEL 1% BOGOTA SBI</v>
          </cell>
          <cell r="C311" t="str">
            <v>NAPL</v>
          </cell>
          <cell r="D311">
            <v>-2196513</v>
          </cell>
          <cell r="E311">
            <v>1534000</v>
          </cell>
          <cell r="F311">
            <v>733739</v>
          </cell>
          <cell r="G311">
            <v>-1396252</v>
          </cell>
        </row>
        <row r="312">
          <cell r="A312">
            <v>2505</v>
          </cell>
          <cell r="B312" t="str">
            <v>ARRENDAMIENTOS</v>
          </cell>
          <cell r="C312" t="str">
            <v>NAPL</v>
          </cell>
          <cell r="D312">
            <v>-55509520.960000001</v>
          </cell>
          <cell r="E312">
            <v>144409370</v>
          </cell>
          <cell r="F312">
            <v>141469143</v>
          </cell>
          <cell r="G312">
            <v>-52569293.960000001</v>
          </cell>
        </row>
        <row r="313">
          <cell r="A313">
            <v>250505</v>
          </cell>
          <cell r="B313" t="str">
            <v>ARRENDAMIENTOS</v>
          </cell>
          <cell r="C313" t="str">
            <v>NAPL</v>
          </cell>
          <cell r="D313">
            <v>-55509520.960000001</v>
          </cell>
          <cell r="E313">
            <v>144409370</v>
          </cell>
          <cell r="F313">
            <v>141469143</v>
          </cell>
          <cell r="G313">
            <v>-52569293.960000001</v>
          </cell>
        </row>
        <row r="314">
          <cell r="A314">
            <v>25050501</v>
          </cell>
          <cell r="B314" t="str">
            <v>ARRENDAMIENTOS MONEDA NACIONAL</v>
          </cell>
          <cell r="C314" t="str">
            <v>NAPL</v>
          </cell>
          <cell r="D314">
            <v>-55509520.960000001</v>
          </cell>
          <cell r="E314">
            <v>144409370</v>
          </cell>
          <cell r="F314">
            <v>141469143</v>
          </cell>
          <cell r="G314">
            <v>-52569293.960000001</v>
          </cell>
        </row>
        <row r="315">
          <cell r="A315">
            <v>2511</v>
          </cell>
          <cell r="B315" t="str">
            <v>PROVEEDORES Y SERVICIOS POR PAGAR</v>
          </cell>
          <cell r="C315" t="str">
            <v>NAPL</v>
          </cell>
          <cell r="D315">
            <v>-1074511648.3199999</v>
          </cell>
          <cell r="E315">
            <v>1738937418.8499999</v>
          </cell>
          <cell r="F315">
            <v>2137839694.3299999</v>
          </cell>
          <cell r="G315">
            <v>-1473413923.8</v>
          </cell>
        </row>
        <row r="316">
          <cell r="A316">
            <v>251105</v>
          </cell>
          <cell r="B316" t="str">
            <v>PROVEEDORES</v>
          </cell>
          <cell r="C316" t="str">
            <v>NAPL</v>
          </cell>
          <cell r="D316">
            <v>-1074511648.3199999</v>
          </cell>
          <cell r="E316">
            <v>1738937418.8499999</v>
          </cell>
          <cell r="F316">
            <v>2137839694.3299999</v>
          </cell>
          <cell r="G316">
            <v>-1473413923.8</v>
          </cell>
        </row>
        <row r="317">
          <cell r="A317">
            <v>25110501</v>
          </cell>
          <cell r="B317" t="str">
            <v>PROVEEDORES MONEDA NACIONAL</v>
          </cell>
          <cell r="C317" t="str">
            <v>NAPL</v>
          </cell>
          <cell r="D317">
            <v>-1074511648.3199999</v>
          </cell>
          <cell r="E317">
            <v>1738937418.8499999</v>
          </cell>
          <cell r="F317">
            <v>2137839694.3299999</v>
          </cell>
          <cell r="G317">
            <v>-1473413923.8</v>
          </cell>
        </row>
        <row r="318">
          <cell r="A318">
            <v>2514</v>
          </cell>
          <cell r="B318" t="str">
            <v>CONTRIBUCIONES, AFILIACIONES Y TRANSFERENCIAS</v>
          </cell>
          <cell r="C318" t="str">
            <v>NAPL</v>
          </cell>
          <cell r="D318">
            <v>0</v>
          </cell>
          <cell r="E318">
            <v>15100796</v>
          </cell>
          <cell r="F318">
            <v>15100796</v>
          </cell>
          <cell r="G318">
            <v>0</v>
          </cell>
        </row>
        <row r="319">
          <cell r="A319">
            <v>251495</v>
          </cell>
          <cell r="B319" t="str">
            <v>OTRAS</v>
          </cell>
          <cell r="C319" t="str">
            <v>NAPL</v>
          </cell>
          <cell r="D319">
            <v>0</v>
          </cell>
          <cell r="E319">
            <v>15100796</v>
          </cell>
          <cell r="F319">
            <v>15100796</v>
          </cell>
          <cell r="G319">
            <v>0</v>
          </cell>
        </row>
        <row r="320">
          <cell r="A320">
            <v>25149501</v>
          </cell>
          <cell r="B320" t="str">
            <v>ASOCIACION DE FIDUCIARIAS</v>
          </cell>
          <cell r="C320" t="str">
            <v>NAPL</v>
          </cell>
          <cell r="D320">
            <v>0</v>
          </cell>
          <cell r="E320">
            <v>15100796</v>
          </cell>
          <cell r="F320">
            <v>15100796</v>
          </cell>
          <cell r="G320">
            <v>0</v>
          </cell>
        </row>
        <row r="321">
          <cell r="A321">
            <v>2519</v>
          </cell>
          <cell r="B321" t="str">
            <v>RETENCIONES Y APORTES LABORALES</v>
          </cell>
          <cell r="C321" t="str">
            <v>NAPL</v>
          </cell>
          <cell r="D321">
            <v>-1197635363.9100001</v>
          </cell>
          <cell r="E321">
            <v>1734166006.78</v>
          </cell>
          <cell r="F321">
            <v>1460654118.28</v>
          </cell>
          <cell r="G321">
            <v>-924123475.40999997</v>
          </cell>
        </row>
        <row r="322">
          <cell r="A322">
            <v>251905</v>
          </cell>
          <cell r="B322" t="str">
            <v>RETENCIONES EN LA FUENTE</v>
          </cell>
          <cell r="C322" t="str">
            <v>NAPL</v>
          </cell>
          <cell r="D322">
            <v>-781454308.90999997</v>
          </cell>
          <cell r="E322">
            <v>794886381.77999997</v>
          </cell>
          <cell r="F322">
            <v>934253769.27999997</v>
          </cell>
          <cell r="G322">
            <v>-920821696.40999997</v>
          </cell>
        </row>
        <row r="323">
          <cell r="A323">
            <v>25190501</v>
          </cell>
          <cell r="B323" t="str">
            <v>AUTORRETENCIONES</v>
          </cell>
          <cell r="C323" t="str">
            <v>NAPL</v>
          </cell>
          <cell r="D323">
            <v>-552616057.69000006</v>
          </cell>
          <cell r="E323">
            <v>555483648.48000002</v>
          </cell>
          <cell r="F323">
            <v>619541779.61000001</v>
          </cell>
          <cell r="G323">
            <v>-616674188.82000005</v>
          </cell>
        </row>
        <row r="324">
          <cell r="A324">
            <v>2519050101</v>
          </cell>
          <cell r="B324" t="str">
            <v>COMISIONES FIDUCIARIAS 11%</v>
          </cell>
          <cell r="C324" t="str">
            <v>NAPL</v>
          </cell>
          <cell r="D324">
            <v>-537613267.00999999</v>
          </cell>
          <cell r="E324">
            <v>537613267.00999999</v>
          </cell>
          <cell r="F324">
            <v>605602933.77999997</v>
          </cell>
          <cell r="G324">
            <v>-605602933.77999997</v>
          </cell>
        </row>
        <row r="325">
          <cell r="A325">
            <v>2519050104</v>
          </cell>
          <cell r="B325" t="str">
            <v>RENDIMIENTOS FINANCIEROS 4%</v>
          </cell>
          <cell r="C325" t="str">
            <v>NAPL</v>
          </cell>
          <cell r="D325">
            <v>-15002790.68</v>
          </cell>
          <cell r="E325">
            <v>17870381.469999999</v>
          </cell>
          <cell r="F325">
            <v>13938845.83</v>
          </cell>
          <cell r="G325">
            <v>-11071255.039999999</v>
          </cell>
        </row>
        <row r="326">
          <cell r="A326">
            <v>25190502</v>
          </cell>
          <cell r="B326" t="str">
            <v>RETENCIONES EN LA FUENTE -RENTA</v>
          </cell>
          <cell r="C326" t="str">
            <v>NAPL</v>
          </cell>
          <cell r="D326">
            <v>-133476244.33</v>
          </cell>
          <cell r="E326">
            <v>141238074.33000001</v>
          </cell>
          <cell r="F326">
            <v>183203405.44</v>
          </cell>
          <cell r="G326">
            <v>-175441575.44</v>
          </cell>
        </row>
        <row r="327">
          <cell r="A327">
            <v>2519050201</v>
          </cell>
          <cell r="B327" t="str">
            <v>HONORARIOS</v>
          </cell>
          <cell r="C327" t="str">
            <v>NAPL</v>
          </cell>
          <cell r="D327">
            <v>-22319752.620000001</v>
          </cell>
          <cell r="E327">
            <v>22319752.620000001</v>
          </cell>
          <cell r="F327">
            <v>26365597.620000001</v>
          </cell>
          <cell r="G327">
            <v>-26365597.620000001</v>
          </cell>
        </row>
        <row r="328">
          <cell r="A328">
            <v>251905020102</v>
          </cell>
          <cell r="B328" t="str">
            <v>HONORARIOS 11% - PERSONAS JURIDICAS</v>
          </cell>
          <cell r="C328" t="str">
            <v>NAPL</v>
          </cell>
          <cell r="D328">
            <v>-22319752.620000001</v>
          </cell>
          <cell r="E328">
            <v>22319752.620000001</v>
          </cell>
          <cell r="F328">
            <v>26363221.620000001</v>
          </cell>
          <cell r="G328">
            <v>-26363221.620000001</v>
          </cell>
        </row>
        <row r="329">
          <cell r="A329">
            <v>251905020105</v>
          </cell>
          <cell r="B329" t="str">
            <v>HONORARIOS 11% - PERSONAS NATURALES</v>
          </cell>
          <cell r="C329" t="str">
            <v>NAPL</v>
          </cell>
          <cell r="D329">
            <v>0</v>
          </cell>
          <cell r="E329">
            <v>0</v>
          </cell>
          <cell r="F329">
            <v>2376</v>
          </cell>
          <cell r="G329">
            <v>-2376</v>
          </cell>
        </row>
        <row r="330">
          <cell r="A330">
            <v>2519050203</v>
          </cell>
          <cell r="B330" t="str">
            <v>SERVICIOS</v>
          </cell>
          <cell r="C330" t="str">
            <v>NAPL</v>
          </cell>
          <cell r="D330">
            <v>-10355547</v>
          </cell>
          <cell r="E330">
            <v>17494240</v>
          </cell>
          <cell r="F330">
            <v>40877543.619999997</v>
          </cell>
          <cell r="G330">
            <v>-33738850.619999997</v>
          </cell>
        </row>
        <row r="331">
          <cell r="A331">
            <v>251905020303</v>
          </cell>
          <cell r="B331" t="str">
            <v>SERVICIOS 2% - EMPRESAS VIGILANCIA Y ASEO</v>
          </cell>
          <cell r="C331" t="str">
            <v>NAPL</v>
          </cell>
          <cell r="D331">
            <v>-68246</v>
          </cell>
          <cell r="E331">
            <v>132430</v>
          </cell>
          <cell r="F331">
            <v>135786</v>
          </cell>
          <cell r="G331">
            <v>-71602</v>
          </cell>
        </row>
        <row r="332">
          <cell r="A332">
            <v>251905020305</v>
          </cell>
          <cell r="B332" t="str">
            <v>SERVICIOS 3,5% - TRANSPORTE</v>
          </cell>
          <cell r="C332" t="str">
            <v>NAPL</v>
          </cell>
          <cell r="D332">
            <v>-128800</v>
          </cell>
          <cell r="E332">
            <v>128800</v>
          </cell>
          <cell r="F332">
            <v>192850</v>
          </cell>
          <cell r="G332">
            <v>-192850</v>
          </cell>
        </row>
        <row r="333">
          <cell r="A333">
            <v>251905020306</v>
          </cell>
          <cell r="B333" t="str">
            <v>SERVICIOS  OTROS SERVICIOS 4% PERSONA JURIDICA</v>
          </cell>
          <cell r="C333" t="str">
            <v>NAPL</v>
          </cell>
          <cell r="D333">
            <v>-863496</v>
          </cell>
          <cell r="E333">
            <v>863496</v>
          </cell>
          <cell r="F333">
            <v>770938</v>
          </cell>
          <cell r="G333">
            <v>-770938</v>
          </cell>
        </row>
        <row r="334">
          <cell r="A334">
            <v>251905020308</v>
          </cell>
          <cell r="B334" t="str">
            <v>LICENCIAMIENTO 3,5%</v>
          </cell>
          <cell r="C334" t="str">
            <v>NAPL</v>
          </cell>
          <cell r="D334">
            <v>-9295005</v>
          </cell>
          <cell r="E334">
            <v>16369514</v>
          </cell>
          <cell r="F334">
            <v>39777969.619999997</v>
          </cell>
          <cell r="G334">
            <v>-32703460.620000001</v>
          </cell>
        </row>
        <row r="335">
          <cell r="A335">
            <v>2519050204</v>
          </cell>
          <cell r="B335" t="str">
            <v>ARRENDAMIENTOS</v>
          </cell>
          <cell r="C335" t="str">
            <v>NAPL</v>
          </cell>
          <cell r="D335">
            <v>-6116118</v>
          </cell>
          <cell r="E335">
            <v>6349785</v>
          </cell>
          <cell r="F335">
            <v>4623331</v>
          </cell>
          <cell r="G335">
            <v>-4389664</v>
          </cell>
        </row>
        <row r="336">
          <cell r="A336">
            <v>251905020401</v>
          </cell>
          <cell r="B336" t="str">
            <v>BIENES RAICES  3,5% PERSONA JURIDICA</v>
          </cell>
          <cell r="C336" t="str">
            <v>NAPL</v>
          </cell>
          <cell r="D336">
            <v>-5348781</v>
          </cell>
          <cell r="E336">
            <v>5472498</v>
          </cell>
          <cell r="F336">
            <v>3641532</v>
          </cell>
          <cell r="G336">
            <v>-3517815</v>
          </cell>
        </row>
        <row r="337">
          <cell r="A337">
            <v>251905020402</v>
          </cell>
          <cell r="B337" t="str">
            <v>BIENES MUEBLES  4% PERSONA JURIDICA</v>
          </cell>
          <cell r="C337" t="str">
            <v>NAPL</v>
          </cell>
          <cell r="D337">
            <v>-528832</v>
          </cell>
          <cell r="E337">
            <v>528832</v>
          </cell>
          <cell r="F337">
            <v>759303</v>
          </cell>
          <cell r="G337">
            <v>-759303</v>
          </cell>
        </row>
        <row r="338">
          <cell r="A338">
            <v>251905020405</v>
          </cell>
          <cell r="B338" t="str">
            <v>BIENES RAICES  3,5% PERSONA NATURAL</v>
          </cell>
          <cell r="C338" t="str">
            <v>NAPL</v>
          </cell>
          <cell r="D338">
            <v>-112546</v>
          </cell>
          <cell r="E338">
            <v>222496</v>
          </cell>
          <cell r="F338">
            <v>222496</v>
          </cell>
          <cell r="G338">
            <v>-112546</v>
          </cell>
        </row>
        <row r="339">
          <cell r="A339">
            <v>251905020406</v>
          </cell>
          <cell r="B339" t="str">
            <v xml:space="preserve"> BIENES MUEBLES  4% PERSONA NATURAL</v>
          </cell>
          <cell r="C339" t="str">
            <v>NAPL</v>
          </cell>
          <cell r="D339">
            <v>-125959</v>
          </cell>
          <cell r="E339">
            <v>125959</v>
          </cell>
          <cell r="F339">
            <v>0</v>
          </cell>
          <cell r="G339">
            <v>0</v>
          </cell>
        </row>
        <row r="340">
          <cell r="A340">
            <v>2519050205</v>
          </cell>
          <cell r="B340" t="str">
            <v>COMPRAS</v>
          </cell>
          <cell r="C340" t="str">
            <v>NAPL</v>
          </cell>
          <cell r="D340">
            <v>-1496596</v>
          </cell>
          <cell r="E340">
            <v>1886066</v>
          </cell>
          <cell r="F340">
            <v>5689267.2000000002</v>
          </cell>
          <cell r="G340">
            <v>-5299797.2</v>
          </cell>
        </row>
        <row r="341">
          <cell r="A341">
            <v>251905020506</v>
          </cell>
          <cell r="B341" t="str">
            <v>OTRAS COMPRAS 2,5% - PERSONA JURIDICA</v>
          </cell>
          <cell r="C341" t="str">
            <v>NAPL</v>
          </cell>
          <cell r="D341">
            <v>-1195333</v>
          </cell>
          <cell r="E341">
            <v>1563593</v>
          </cell>
          <cell r="F341">
            <v>5583501.2000000002</v>
          </cell>
          <cell r="G341">
            <v>-5215241.2</v>
          </cell>
        </row>
        <row r="342">
          <cell r="A342">
            <v>251905020507</v>
          </cell>
          <cell r="B342" t="str">
            <v xml:space="preserve"> COMPRAS 3,5% - OTRAS PERSONA NATURAL</v>
          </cell>
          <cell r="C342" t="str">
            <v>NAPL</v>
          </cell>
          <cell r="D342">
            <v>-21210</v>
          </cell>
          <cell r="E342">
            <v>21210</v>
          </cell>
          <cell r="F342">
            <v>4900</v>
          </cell>
          <cell r="G342">
            <v>-4900</v>
          </cell>
        </row>
        <row r="343">
          <cell r="A343">
            <v>251905020508</v>
          </cell>
          <cell r="B343" t="str">
            <v xml:space="preserve"> COMPRAS 3,5% PERSONA NATURAL</v>
          </cell>
          <cell r="C343" t="str">
            <v>NAPL</v>
          </cell>
          <cell r="D343">
            <v>-82320</v>
          </cell>
          <cell r="E343">
            <v>103530</v>
          </cell>
          <cell r="F343">
            <v>21210</v>
          </cell>
          <cell r="G343">
            <v>0</v>
          </cell>
        </row>
        <row r="344">
          <cell r="A344">
            <v>251905020510</v>
          </cell>
          <cell r="B344" t="str">
            <v xml:space="preserve"> OTRAS COMPRAS 2,5% - PERSONA NATURAL</v>
          </cell>
          <cell r="C344" t="str">
            <v>NAPL</v>
          </cell>
          <cell r="D344">
            <v>-197733</v>
          </cell>
          <cell r="E344">
            <v>197733</v>
          </cell>
          <cell r="F344">
            <v>79656</v>
          </cell>
          <cell r="G344">
            <v>-79656</v>
          </cell>
        </row>
        <row r="345">
          <cell r="A345">
            <v>2519050206</v>
          </cell>
          <cell r="B345" t="str">
            <v>SALARIOS</v>
          </cell>
          <cell r="C345" t="str">
            <v>NAPL</v>
          </cell>
          <cell r="D345">
            <v>-79135827</v>
          </cell>
          <cell r="E345">
            <v>79135827</v>
          </cell>
          <cell r="F345">
            <v>93865529</v>
          </cell>
          <cell r="G345">
            <v>-93865529</v>
          </cell>
        </row>
        <row r="346">
          <cell r="A346">
            <v>251905020601</v>
          </cell>
          <cell r="B346" t="str">
            <v>RETENCION POR SALARIOS</v>
          </cell>
          <cell r="C346" t="str">
            <v>NAPL</v>
          </cell>
          <cell r="D346">
            <v>-79135827</v>
          </cell>
          <cell r="E346">
            <v>79135827</v>
          </cell>
          <cell r="F346">
            <v>93865529</v>
          </cell>
          <cell r="G346">
            <v>-93865529</v>
          </cell>
        </row>
        <row r="347">
          <cell r="A347">
            <v>2519050208</v>
          </cell>
          <cell r="B347" t="str">
            <v>OTRAS RETENCIONES</v>
          </cell>
          <cell r="C347" t="str">
            <v>NAPL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2519050209</v>
          </cell>
          <cell r="B348" t="str">
            <v>OTRAS RETENCIONES LEY 1527</v>
          </cell>
          <cell r="C348" t="str">
            <v>NAPL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2519050210</v>
          </cell>
          <cell r="B349" t="str">
            <v>OTRAS RETENCIONES LEY 1607</v>
          </cell>
          <cell r="C349" t="str">
            <v>NAPL</v>
          </cell>
          <cell r="D349">
            <v>-1276495</v>
          </cell>
          <cell r="E349">
            <v>1276495</v>
          </cell>
          <cell r="F349">
            <v>1532777</v>
          </cell>
          <cell r="G349">
            <v>-1532777</v>
          </cell>
        </row>
        <row r="350">
          <cell r="A350">
            <v>251905021001</v>
          </cell>
          <cell r="B350" t="str">
            <v>OTRAS RETENCIONES LEY 1607</v>
          </cell>
          <cell r="C350" t="str">
            <v>NAPL</v>
          </cell>
          <cell r="D350">
            <v>-1276495</v>
          </cell>
          <cell r="E350">
            <v>1276495</v>
          </cell>
          <cell r="F350">
            <v>1532777</v>
          </cell>
          <cell r="G350">
            <v>-1532777</v>
          </cell>
        </row>
        <row r="351">
          <cell r="A351">
            <v>2519050212</v>
          </cell>
          <cell r="B351" t="str">
            <v>IMPUESTO AL TIMBRE 1%</v>
          </cell>
          <cell r="C351" t="str">
            <v>NAPL</v>
          </cell>
          <cell r="D351">
            <v>-1295228.3400000001</v>
          </cell>
          <cell r="E351">
            <v>1295228.3400000001</v>
          </cell>
          <cell r="F351">
            <v>10249360</v>
          </cell>
          <cell r="G351">
            <v>-10249360</v>
          </cell>
        </row>
        <row r="352">
          <cell r="A352">
            <v>251905021201</v>
          </cell>
          <cell r="B352" t="str">
            <v>IMPUESTO AL TIMBRE 1%</v>
          </cell>
          <cell r="C352" t="str">
            <v>NAPL</v>
          </cell>
          <cell r="D352">
            <v>-1295228.3400000001</v>
          </cell>
          <cell r="E352">
            <v>1295228.3400000001</v>
          </cell>
          <cell r="F352">
            <v>10249360</v>
          </cell>
          <cell r="G352">
            <v>-10249360</v>
          </cell>
        </row>
        <row r="353">
          <cell r="A353">
            <v>2519050220</v>
          </cell>
          <cell r="B353" t="str">
            <v>PAGOS AL EXTERIOR</v>
          </cell>
          <cell r="C353" t="str">
            <v>NAPL</v>
          </cell>
          <cell r="D353">
            <v>-11480680.369999999</v>
          </cell>
          <cell r="E353">
            <v>11480680.369999999</v>
          </cell>
          <cell r="F353">
            <v>0</v>
          </cell>
          <cell r="G353">
            <v>0</v>
          </cell>
        </row>
        <row r="354">
          <cell r="A354">
            <v>251905022006</v>
          </cell>
          <cell r="B354" t="str">
            <v>PAGOS AL EXTERIOR 20% - SERVICIOS Y ASISTENCIA TECNICA</v>
          </cell>
          <cell r="C354" t="str">
            <v>NAPL</v>
          </cell>
          <cell r="D354">
            <v>-11480680.369999999</v>
          </cell>
          <cell r="E354">
            <v>11480680.369999999</v>
          </cell>
          <cell r="F354">
            <v>0</v>
          </cell>
          <cell r="G354">
            <v>0</v>
          </cell>
        </row>
        <row r="355">
          <cell r="A355">
            <v>25190503</v>
          </cell>
          <cell r="B355" t="str">
            <v>RETENCIONES EN LA FUENTE - IVA</v>
          </cell>
          <cell r="C355" t="str">
            <v>NAPL</v>
          </cell>
          <cell r="D355">
            <v>-28446168.739999998</v>
          </cell>
          <cell r="E355">
            <v>34920104.740000002</v>
          </cell>
          <cell r="F355">
            <v>43615707.530000001</v>
          </cell>
          <cell r="G355">
            <v>-37141771.530000001</v>
          </cell>
        </row>
        <row r="356">
          <cell r="A356">
            <v>2519050301</v>
          </cell>
          <cell r="B356" t="str">
            <v>REGIMEN COMUN</v>
          </cell>
          <cell r="C356" t="str">
            <v>NAPL</v>
          </cell>
          <cell r="D356">
            <v>-17539522.390000001</v>
          </cell>
          <cell r="E356">
            <v>24013458.390000001</v>
          </cell>
          <cell r="F356">
            <v>43615707.530000001</v>
          </cell>
          <cell r="G356">
            <v>-37141771.530000001</v>
          </cell>
        </row>
        <row r="357">
          <cell r="A357">
            <v>251905030102</v>
          </cell>
          <cell r="B357" t="str">
            <v>REGIMEN COMUN 15% - IVA BASE 100% REFORMA TRIBUTARIA 2012</v>
          </cell>
          <cell r="C357" t="str">
            <v>NAPL</v>
          </cell>
          <cell r="D357">
            <v>-17539522.390000001</v>
          </cell>
          <cell r="E357">
            <v>24013458.390000001</v>
          </cell>
          <cell r="F357">
            <v>43615707.530000001</v>
          </cell>
          <cell r="G357">
            <v>-37141771.530000001</v>
          </cell>
        </row>
        <row r="358">
          <cell r="A358">
            <v>2519050302</v>
          </cell>
          <cell r="B358" t="str">
            <v>REGIMEN SIMPLIFICADO</v>
          </cell>
          <cell r="C358" t="str">
            <v>NAPL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2519050303</v>
          </cell>
          <cell r="B359" t="str">
            <v>PAGOS AL EXTERIOR</v>
          </cell>
          <cell r="C359" t="str">
            <v>NAPL</v>
          </cell>
          <cell r="D359">
            <v>-10906646.35</v>
          </cell>
          <cell r="E359">
            <v>10906646.35</v>
          </cell>
          <cell r="F359">
            <v>0</v>
          </cell>
          <cell r="G359">
            <v>0</v>
          </cell>
        </row>
        <row r="360">
          <cell r="A360">
            <v>251905030301</v>
          </cell>
          <cell r="B360" t="str">
            <v>PAGOS AL EXTERIOR 100%</v>
          </cell>
          <cell r="C360" t="str">
            <v>NAPL</v>
          </cell>
          <cell r="D360">
            <v>-10906646.35</v>
          </cell>
          <cell r="E360">
            <v>10906646.35</v>
          </cell>
          <cell r="F360">
            <v>0</v>
          </cell>
          <cell r="G360">
            <v>0</v>
          </cell>
        </row>
        <row r="361">
          <cell r="A361">
            <v>25190504</v>
          </cell>
          <cell r="B361" t="str">
            <v>RETENCIONES SOBRE ICA</v>
          </cell>
          <cell r="C361" t="str">
            <v>NAPL</v>
          </cell>
          <cell r="D361">
            <v>-7879350.8099999996</v>
          </cell>
          <cell r="E361">
            <v>1661786</v>
          </cell>
          <cell r="F361">
            <v>18725299.57</v>
          </cell>
          <cell r="G361">
            <v>-24942864.379999999</v>
          </cell>
        </row>
        <row r="362">
          <cell r="A362">
            <v>2519050401</v>
          </cell>
          <cell r="B362" t="str">
            <v>ACTIVIDADES INDUSTRALES</v>
          </cell>
          <cell r="C362" t="str">
            <v>NAPL</v>
          </cell>
          <cell r="D362">
            <v>-14888</v>
          </cell>
          <cell r="E362">
            <v>0</v>
          </cell>
          <cell r="F362">
            <v>320635</v>
          </cell>
          <cell r="G362">
            <v>-335523</v>
          </cell>
        </row>
        <row r="363">
          <cell r="A363">
            <v>251905040101</v>
          </cell>
          <cell r="B363" t="str">
            <v>ICA CODIGO 101 0414%</v>
          </cell>
          <cell r="C363" t="str">
            <v>NAPL</v>
          </cell>
          <cell r="D363">
            <v>0</v>
          </cell>
          <cell r="E363">
            <v>0</v>
          </cell>
          <cell r="F363">
            <v>312907</v>
          </cell>
          <cell r="G363">
            <v>-312907</v>
          </cell>
        </row>
        <row r="364">
          <cell r="A364">
            <v>251905040103</v>
          </cell>
          <cell r="B364" t="str">
            <v>ICA CODIGO 103 1104%</v>
          </cell>
          <cell r="C364" t="str">
            <v>NAPL</v>
          </cell>
          <cell r="D364">
            <v>-14888</v>
          </cell>
          <cell r="E364">
            <v>0</v>
          </cell>
          <cell r="F364">
            <v>7728</v>
          </cell>
          <cell r="G364">
            <v>-22616</v>
          </cell>
        </row>
        <row r="365">
          <cell r="A365">
            <v>2519050402</v>
          </cell>
          <cell r="B365" t="str">
            <v>ACTIVIDADES COMERCIALES</v>
          </cell>
          <cell r="C365" t="str">
            <v>NAPL</v>
          </cell>
          <cell r="D365">
            <v>-606015.04</v>
          </cell>
          <cell r="E365">
            <v>162624</v>
          </cell>
          <cell r="F365">
            <v>3266775.92</v>
          </cell>
          <cell r="G365">
            <v>-3710166.96</v>
          </cell>
        </row>
        <row r="366">
          <cell r="A366">
            <v>251905040201</v>
          </cell>
          <cell r="B366" t="str">
            <v>ICA CODIGO 201 0414%</v>
          </cell>
          <cell r="C366" t="str">
            <v>NAPL</v>
          </cell>
          <cell r="D366">
            <v>-6057</v>
          </cell>
          <cell r="E366">
            <v>0</v>
          </cell>
          <cell r="F366">
            <v>0</v>
          </cell>
          <cell r="G366">
            <v>-6057</v>
          </cell>
        </row>
        <row r="367">
          <cell r="A367">
            <v>251905040202</v>
          </cell>
          <cell r="B367" t="str">
            <v>ICA CODIGO 202 069%</v>
          </cell>
          <cell r="C367" t="str">
            <v>NAPL</v>
          </cell>
          <cell r="D367">
            <v>-2435</v>
          </cell>
          <cell r="E367">
            <v>0</v>
          </cell>
          <cell r="F367">
            <v>0</v>
          </cell>
          <cell r="G367">
            <v>-2435</v>
          </cell>
        </row>
        <row r="368">
          <cell r="A368">
            <v>251905040204</v>
          </cell>
          <cell r="B368" t="str">
            <v>ICA DEMAS ACTIV,COD,204 1,104%</v>
          </cell>
          <cell r="C368" t="str">
            <v>NAPL</v>
          </cell>
          <cell r="D368">
            <v>-597523.04</v>
          </cell>
          <cell r="E368">
            <v>162624</v>
          </cell>
          <cell r="F368">
            <v>3266775.92</v>
          </cell>
          <cell r="G368">
            <v>-3701674.96</v>
          </cell>
        </row>
        <row r="369">
          <cell r="A369">
            <v>2519050403</v>
          </cell>
          <cell r="B369" t="str">
            <v>ACTIVIDADES DE SERVICIOS</v>
          </cell>
          <cell r="C369" t="str">
            <v>NAPL</v>
          </cell>
          <cell r="D369">
            <v>-6502818.7699999996</v>
          </cell>
          <cell r="E369">
            <v>1499162</v>
          </cell>
          <cell r="F369">
            <v>12234710.65</v>
          </cell>
          <cell r="G369">
            <v>-17238367.420000002</v>
          </cell>
        </row>
        <row r="370">
          <cell r="A370">
            <v>251905040301</v>
          </cell>
          <cell r="B370" t="str">
            <v>1CA CODIGO 301 0414%</v>
          </cell>
          <cell r="C370" t="str">
            <v>NAPL</v>
          </cell>
          <cell r="D370">
            <v>-15236</v>
          </cell>
          <cell r="E370">
            <v>0</v>
          </cell>
          <cell r="F370">
            <v>22812</v>
          </cell>
          <cell r="G370">
            <v>-38048</v>
          </cell>
        </row>
        <row r="371">
          <cell r="A371">
            <v>251905040302</v>
          </cell>
          <cell r="B371" t="str">
            <v>ICA CODIGO 302 069%</v>
          </cell>
          <cell r="C371" t="str">
            <v>NAPL</v>
          </cell>
          <cell r="D371">
            <v>-1134421</v>
          </cell>
          <cell r="E371">
            <v>1394689</v>
          </cell>
          <cell r="F371">
            <v>5029240.79</v>
          </cell>
          <cell r="G371">
            <v>-4768972.79</v>
          </cell>
        </row>
        <row r="372">
          <cell r="A372">
            <v>251905040303</v>
          </cell>
          <cell r="B372" t="str">
            <v>ICA CODIGO 303 138%</v>
          </cell>
          <cell r="C372" t="str">
            <v>NAPL</v>
          </cell>
          <cell r="D372">
            <v>-212256</v>
          </cell>
          <cell r="E372">
            <v>39981</v>
          </cell>
          <cell r="F372">
            <v>270689</v>
          </cell>
          <cell r="G372">
            <v>-442964</v>
          </cell>
        </row>
        <row r="373">
          <cell r="A373">
            <v>251905040304</v>
          </cell>
          <cell r="B373" t="str">
            <v>ICA DEMAS ACTIVIDAD 304 0966%</v>
          </cell>
          <cell r="C373" t="str">
            <v>NAPL</v>
          </cell>
          <cell r="D373">
            <v>-3421799.91</v>
          </cell>
          <cell r="E373">
            <v>64492</v>
          </cell>
          <cell r="F373">
            <v>5054041</v>
          </cell>
          <cell r="G373">
            <v>-8411348.9100000001</v>
          </cell>
        </row>
        <row r="374">
          <cell r="A374">
            <v>251905040308</v>
          </cell>
          <cell r="B374" t="str">
            <v>ICA CODIGO 302 0,866% AÑO 2022-2024</v>
          </cell>
          <cell r="C374" t="str">
            <v>NAPL</v>
          </cell>
          <cell r="D374">
            <v>-1186975.8600000001</v>
          </cell>
          <cell r="E374">
            <v>0</v>
          </cell>
          <cell r="F374">
            <v>1380719.86</v>
          </cell>
          <cell r="G374">
            <v>-2567695.7200000002</v>
          </cell>
        </row>
        <row r="375">
          <cell r="A375">
            <v>251905040310</v>
          </cell>
          <cell r="B375" t="str">
            <v>ICA CODIGO 304 0,766% AÑO 2022-2024</v>
          </cell>
          <cell r="C375" t="str">
            <v>NAPL</v>
          </cell>
          <cell r="D375">
            <v>-257720</v>
          </cell>
          <cell r="E375">
            <v>0</v>
          </cell>
          <cell r="F375">
            <v>150581</v>
          </cell>
          <cell r="G375">
            <v>-408301</v>
          </cell>
        </row>
        <row r="376">
          <cell r="A376">
            <v>251905040314</v>
          </cell>
          <cell r="B376" t="str">
            <v>ICA CODIGO 304 TARIFA 1,062% AÑO 2024</v>
          </cell>
          <cell r="C376" t="str">
            <v>NAPL</v>
          </cell>
          <cell r="D376">
            <v>-274410</v>
          </cell>
          <cell r="E376">
            <v>0</v>
          </cell>
          <cell r="F376">
            <v>326627</v>
          </cell>
          <cell r="G376">
            <v>-601037</v>
          </cell>
        </row>
        <row r="377">
          <cell r="A377">
            <v>2519050404</v>
          </cell>
          <cell r="B377" t="str">
            <v>ACTIVIDAD FINANCIERA</v>
          </cell>
          <cell r="C377" t="str">
            <v>NAPL</v>
          </cell>
          <cell r="D377">
            <v>-755629</v>
          </cell>
          <cell r="E377">
            <v>0</v>
          </cell>
          <cell r="F377">
            <v>2903178</v>
          </cell>
          <cell r="G377">
            <v>-3658807</v>
          </cell>
        </row>
        <row r="378">
          <cell r="A378">
            <v>251905040401</v>
          </cell>
          <cell r="B378" t="str">
            <v>ICA CODIGO 401 1,104%</v>
          </cell>
          <cell r="C378" t="str">
            <v>NAPL</v>
          </cell>
          <cell r="D378">
            <v>0</v>
          </cell>
          <cell r="E378">
            <v>0</v>
          </cell>
          <cell r="F378">
            <v>54</v>
          </cell>
          <cell r="G378">
            <v>-54</v>
          </cell>
        </row>
        <row r="379">
          <cell r="A379">
            <v>251905040404</v>
          </cell>
          <cell r="B379" t="str">
            <v>ICA CODIGO 401 1,4% AÑO 2022-2024</v>
          </cell>
          <cell r="C379" t="str">
            <v>NAPL</v>
          </cell>
          <cell r="D379">
            <v>-755629</v>
          </cell>
          <cell r="E379">
            <v>0</v>
          </cell>
          <cell r="F379">
            <v>2903124</v>
          </cell>
          <cell r="G379">
            <v>-3658753</v>
          </cell>
        </row>
        <row r="380">
          <cell r="A380">
            <v>25190505</v>
          </cell>
          <cell r="B380" t="str">
            <v>RETENCIONES IMPUESTO A LA EQUIDAD CREE</v>
          </cell>
          <cell r="C380" t="str">
            <v>NAPL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2519050501</v>
          </cell>
          <cell r="B381" t="str">
            <v>RETENCIONES CREE DECRETO 862 2013</v>
          </cell>
          <cell r="C381" t="str">
            <v>NAPL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</row>
        <row r="382">
          <cell r="A382">
            <v>25190506</v>
          </cell>
          <cell r="B382" t="str">
            <v>AUTORRETENCION IMPUESTO CREE</v>
          </cell>
          <cell r="C382" t="str">
            <v>NAPL</v>
          </cell>
          <cell r="D382">
            <v>0</v>
          </cell>
          <cell r="E382">
            <v>2787769.89</v>
          </cell>
          <cell r="F382">
            <v>2787769.89</v>
          </cell>
          <cell r="G382">
            <v>0</v>
          </cell>
        </row>
        <row r="383">
          <cell r="A383">
            <v>2519050601</v>
          </cell>
          <cell r="B383" t="str">
            <v>AUTORRETENCION IMPUESTO CREE 0,60%</v>
          </cell>
          <cell r="C383" t="str">
            <v>NAPL</v>
          </cell>
          <cell r="D383">
            <v>0</v>
          </cell>
          <cell r="E383">
            <v>2787769.89</v>
          </cell>
          <cell r="F383">
            <v>2787769.89</v>
          </cell>
          <cell r="G383">
            <v>0</v>
          </cell>
        </row>
        <row r="384">
          <cell r="A384">
            <v>251905060101</v>
          </cell>
          <cell r="B384" t="str">
            <v>AUTORRETENCION IMPUESTO CREE 0,60%</v>
          </cell>
          <cell r="C384" t="str">
            <v>NAPL</v>
          </cell>
          <cell r="D384">
            <v>0</v>
          </cell>
          <cell r="E384">
            <v>2787769.89</v>
          </cell>
          <cell r="F384">
            <v>2787769.89</v>
          </cell>
          <cell r="G384">
            <v>0</v>
          </cell>
        </row>
        <row r="385">
          <cell r="A385">
            <v>25190507</v>
          </cell>
          <cell r="B385" t="str">
            <v>AUTORRETENCION POR RENTA</v>
          </cell>
          <cell r="C385" t="str">
            <v>NAPL</v>
          </cell>
          <cell r="D385">
            <v>-58781896.340000004</v>
          </cell>
          <cell r="E385">
            <v>58781896.340000004</v>
          </cell>
          <cell r="F385">
            <v>66092279.240000002</v>
          </cell>
          <cell r="G385">
            <v>-66092279.240000002</v>
          </cell>
        </row>
        <row r="386">
          <cell r="A386">
            <v>2519050701</v>
          </cell>
          <cell r="B386" t="str">
            <v>AUTORRETENCION POR RENTA</v>
          </cell>
          <cell r="C386" t="str">
            <v>NAPL</v>
          </cell>
          <cell r="D386">
            <v>-58781896.340000004</v>
          </cell>
          <cell r="E386">
            <v>58781896.340000004</v>
          </cell>
          <cell r="F386">
            <v>66092279.240000002</v>
          </cell>
          <cell r="G386">
            <v>-66092279.240000002</v>
          </cell>
        </row>
        <row r="387">
          <cell r="A387">
            <v>251905070102</v>
          </cell>
          <cell r="B387" t="str">
            <v>AUTORRETENCION POR RENTA TARIFA 1.10%</v>
          </cell>
          <cell r="C387" t="str">
            <v>NAPL</v>
          </cell>
          <cell r="D387">
            <v>-58781896.340000004</v>
          </cell>
          <cell r="E387">
            <v>58781896.340000004</v>
          </cell>
          <cell r="F387">
            <v>66092279.240000002</v>
          </cell>
          <cell r="G387">
            <v>-66092279.240000002</v>
          </cell>
        </row>
        <row r="388">
          <cell r="A388">
            <v>25190508</v>
          </cell>
          <cell r="B388" t="str">
            <v>RETEICA MEDELLIN</v>
          </cell>
          <cell r="C388" t="str">
            <v>NAPL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2519050801</v>
          </cell>
          <cell r="B389" t="str">
            <v>RETEICA MEDELLIN</v>
          </cell>
          <cell r="C389" t="str">
            <v>NAPL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25190509</v>
          </cell>
          <cell r="B390" t="str">
            <v>RETEICA CALI</v>
          </cell>
          <cell r="C390" t="str">
            <v>NAPL</v>
          </cell>
          <cell r="D390">
            <v>-211940</v>
          </cell>
          <cell r="E390">
            <v>0</v>
          </cell>
          <cell r="F390">
            <v>144933</v>
          </cell>
          <cell r="G390">
            <v>-356873</v>
          </cell>
        </row>
        <row r="391">
          <cell r="A391">
            <v>2519050901</v>
          </cell>
          <cell r="B391" t="str">
            <v>RETEICA CALI</v>
          </cell>
          <cell r="C391" t="str">
            <v>NAPL</v>
          </cell>
          <cell r="D391">
            <v>-211940</v>
          </cell>
          <cell r="E391">
            <v>0</v>
          </cell>
          <cell r="F391">
            <v>144933</v>
          </cell>
          <cell r="G391">
            <v>-356873</v>
          </cell>
        </row>
        <row r="392">
          <cell r="A392">
            <v>251905090101</v>
          </cell>
          <cell r="B392" t="str">
            <v>RETEICA CALI TARIFA 6.6 X 1000</v>
          </cell>
          <cell r="C392" t="str">
            <v>NAPL</v>
          </cell>
          <cell r="D392">
            <v>-211940</v>
          </cell>
          <cell r="E392">
            <v>0</v>
          </cell>
          <cell r="F392">
            <v>144933</v>
          </cell>
          <cell r="G392">
            <v>-356873</v>
          </cell>
        </row>
        <row r="393">
          <cell r="A393">
            <v>25190511</v>
          </cell>
          <cell r="B393" t="str">
            <v>RETEICA CUNDINAMARCA</v>
          </cell>
          <cell r="C393" t="str">
            <v>NAPL</v>
          </cell>
          <cell r="D393">
            <v>-29549</v>
          </cell>
          <cell r="E393">
            <v>0</v>
          </cell>
          <cell r="F393">
            <v>0</v>
          </cell>
          <cell r="G393">
            <v>-29549</v>
          </cell>
        </row>
        <row r="394">
          <cell r="A394">
            <v>2519051101</v>
          </cell>
          <cell r="B394" t="str">
            <v>RETEICA FUNZA</v>
          </cell>
          <cell r="C394" t="str">
            <v>NAPL</v>
          </cell>
          <cell r="D394">
            <v>-29549</v>
          </cell>
          <cell r="E394">
            <v>0</v>
          </cell>
          <cell r="F394">
            <v>0</v>
          </cell>
          <cell r="G394">
            <v>-29549</v>
          </cell>
        </row>
        <row r="395">
          <cell r="A395">
            <v>251905110102</v>
          </cell>
          <cell r="B395" t="str">
            <v>RETEICA COTA TARIFA 6 X 1000</v>
          </cell>
          <cell r="C395" t="str">
            <v>NAPL</v>
          </cell>
          <cell r="D395">
            <v>-29549</v>
          </cell>
          <cell r="E395">
            <v>0</v>
          </cell>
          <cell r="F395">
            <v>0</v>
          </cell>
          <cell r="G395">
            <v>-29549</v>
          </cell>
        </row>
        <row r="396">
          <cell r="A396">
            <v>25190512</v>
          </cell>
          <cell r="B396" t="str">
            <v>RETEICA CARTAGENA</v>
          </cell>
          <cell r="C396" t="str">
            <v>NAPL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2519051201</v>
          </cell>
          <cell r="B397" t="str">
            <v>RETEICA CARTAGENA</v>
          </cell>
          <cell r="C397" t="str">
            <v>NAPL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25190513</v>
          </cell>
          <cell r="B398" t="str">
            <v>RETEICA SABANETA TARIFA 7 X 1000</v>
          </cell>
          <cell r="C398" t="str">
            <v>NAPL</v>
          </cell>
          <cell r="D398">
            <v>0</v>
          </cell>
          <cell r="E398">
            <v>0</v>
          </cell>
          <cell r="F398">
            <v>22050</v>
          </cell>
          <cell r="G398">
            <v>-22050</v>
          </cell>
        </row>
        <row r="399">
          <cell r="A399">
            <v>2519051301</v>
          </cell>
          <cell r="B399" t="str">
            <v>RETEICA SABANETA TARIFA 7 X 1000</v>
          </cell>
          <cell r="C399" t="str">
            <v>NAPL</v>
          </cell>
          <cell r="D399">
            <v>0</v>
          </cell>
          <cell r="E399">
            <v>0</v>
          </cell>
          <cell r="F399">
            <v>22050</v>
          </cell>
          <cell r="G399">
            <v>-22050</v>
          </cell>
        </row>
        <row r="400">
          <cell r="A400">
            <v>251905130101</v>
          </cell>
          <cell r="B400" t="str">
            <v>RETEICA SABANETA TARIFA 7 X 1000</v>
          </cell>
          <cell r="C400" t="str">
            <v>NAPL</v>
          </cell>
          <cell r="D400">
            <v>0</v>
          </cell>
          <cell r="E400">
            <v>0</v>
          </cell>
          <cell r="F400">
            <v>22050</v>
          </cell>
          <cell r="G400">
            <v>-22050</v>
          </cell>
        </row>
        <row r="401">
          <cell r="A401">
            <v>25190514</v>
          </cell>
          <cell r="B401" t="str">
            <v>RETEICA MUNICIPIO DE PAIPA BOYACÁ</v>
          </cell>
          <cell r="C401" t="str">
            <v>NAPL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2519051401</v>
          </cell>
          <cell r="B402" t="str">
            <v>RETEICA MUNICIPIO DE PAIPA BOYACÁ</v>
          </cell>
          <cell r="C402" t="str">
            <v>NAPL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25190515</v>
          </cell>
          <cell r="B403" t="str">
            <v>RETEICA BUCARAMANGA</v>
          </cell>
          <cell r="C403" t="str">
            <v>NAPL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</row>
        <row r="404">
          <cell r="A404">
            <v>2519051501</v>
          </cell>
          <cell r="B404" t="str">
            <v>RETEICA BUCARAMANGA</v>
          </cell>
          <cell r="C404" t="str">
            <v>NAPL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A405">
            <v>25190516</v>
          </cell>
          <cell r="B405" t="str">
            <v>RETEICA DEPARTAMENTO DEL HUILA</v>
          </cell>
          <cell r="C405" t="str">
            <v>NAPL</v>
          </cell>
          <cell r="D405">
            <v>-13102</v>
          </cell>
          <cell r="E405">
            <v>13102</v>
          </cell>
          <cell r="F405">
            <v>0</v>
          </cell>
          <cell r="G405">
            <v>0</v>
          </cell>
        </row>
        <row r="406">
          <cell r="A406">
            <v>2519051601</v>
          </cell>
          <cell r="B406" t="str">
            <v>RETEICA DEPARTAMENTO DEL HUILA</v>
          </cell>
          <cell r="C406" t="str">
            <v>NAPL</v>
          </cell>
          <cell r="D406">
            <v>-13102</v>
          </cell>
          <cell r="E406">
            <v>13102</v>
          </cell>
          <cell r="F406">
            <v>0</v>
          </cell>
          <cell r="G406">
            <v>0</v>
          </cell>
        </row>
        <row r="407">
          <cell r="A407">
            <v>251905160101</v>
          </cell>
          <cell r="B407" t="str">
            <v>RETEICA MUNICIPIO PITALITO - HUILA TARIFA 4*1000</v>
          </cell>
          <cell r="C407" t="str">
            <v>NAPL</v>
          </cell>
          <cell r="D407">
            <v>-13102</v>
          </cell>
          <cell r="E407">
            <v>13102</v>
          </cell>
          <cell r="F407">
            <v>0</v>
          </cell>
          <cell r="G407">
            <v>0</v>
          </cell>
        </row>
        <row r="408">
          <cell r="A408">
            <v>25190517</v>
          </cell>
          <cell r="B408" t="str">
            <v>RETENCION DE ICA DEPARTAMENTO DE ANTIQUIA</v>
          </cell>
          <cell r="C408" t="str">
            <v>NAPL</v>
          </cell>
          <cell r="D408">
            <v>0</v>
          </cell>
          <cell r="E408">
            <v>0</v>
          </cell>
          <cell r="F408">
            <v>118175</v>
          </cell>
          <cell r="G408">
            <v>-118175</v>
          </cell>
        </row>
        <row r="409">
          <cell r="A409">
            <v>2519051701</v>
          </cell>
          <cell r="B409" t="str">
            <v>RETEICA MUNICIPIO DE ENVIGADO</v>
          </cell>
          <cell r="C409" t="str">
            <v>NAPL</v>
          </cell>
          <cell r="D409">
            <v>0</v>
          </cell>
          <cell r="E409">
            <v>0</v>
          </cell>
          <cell r="F409">
            <v>118175</v>
          </cell>
          <cell r="G409">
            <v>-118175</v>
          </cell>
        </row>
        <row r="410">
          <cell r="A410">
            <v>251905170101</v>
          </cell>
          <cell r="B410" t="str">
            <v>RETEICA MUNICIPIO DE ENVIGADO TARIFA 9*1000</v>
          </cell>
          <cell r="C410" t="str">
            <v>NAPL</v>
          </cell>
          <cell r="D410">
            <v>0</v>
          </cell>
          <cell r="E410">
            <v>0</v>
          </cell>
          <cell r="F410">
            <v>118175</v>
          </cell>
          <cell r="G410">
            <v>-118175</v>
          </cell>
        </row>
        <row r="411">
          <cell r="A411">
            <v>25190518</v>
          </cell>
          <cell r="B411" t="str">
            <v>RETENCION DE ICA DEPARTAMENTO DE CHOCO</v>
          </cell>
          <cell r="C411" t="str">
            <v>NAPL</v>
          </cell>
          <cell r="D411">
            <v>0</v>
          </cell>
          <cell r="E411">
            <v>0</v>
          </cell>
          <cell r="F411">
            <v>2370</v>
          </cell>
          <cell r="G411">
            <v>-2370</v>
          </cell>
        </row>
        <row r="412">
          <cell r="A412">
            <v>2519051801</v>
          </cell>
          <cell r="B412" t="str">
            <v>RETEICA MUNICIPIO DE QUIBDO</v>
          </cell>
          <cell r="C412" t="str">
            <v>NAPL</v>
          </cell>
          <cell r="D412">
            <v>0</v>
          </cell>
          <cell r="E412">
            <v>0</v>
          </cell>
          <cell r="F412">
            <v>2370</v>
          </cell>
          <cell r="G412">
            <v>-2370</v>
          </cell>
        </row>
        <row r="413">
          <cell r="A413">
            <v>251905180101</v>
          </cell>
          <cell r="B413" t="str">
            <v>RETEICA MUNICIPIO DE QUIBDO-CHOCO TARIFA 4*1000</v>
          </cell>
          <cell r="C413" t="str">
            <v>NAPL</v>
          </cell>
          <cell r="D413">
            <v>0</v>
          </cell>
          <cell r="E413">
            <v>0</v>
          </cell>
          <cell r="F413">
            <v>2370</v>
          </cell>
          <cell r="G413">
            <v>-2370</v>
          </cell>
        </row>
        <row r="414">
          <cell r="A414">
            <v>251910</v>
          </cell>
          <cell r="B414" t="str">
            <v>JUDICIALES</v>
          </cell>
          <cell r="C414" t="str">
            <v>NAPL</v>
          </cell>
          <cell r="D414">
            <v>0</v>
          </cell>
          <cell r="E414">
            <v>522140</v>
          </cell>
          <cell r="F414">
            <v>522140</v>
          </cell>
          <cell r="G414">
            <v>0</v>
          </cell>
        </row>
        <row r="415">
          <cell r="A415">
            <v>25191001</v>
          </cell>
          <cell r="B415" t="str">
            <v>EMBARGOS JUDICIALES</v>
          </cell>
          <cell r="C415" t="str">
            <v>NAPL</v>
          </cell>
          <cell r="D415">
            <v>0</v>
          </cell>
          <cell r="E415">
            <v>522140</v>
          </cell>
          <cell r="F415">
            <v>522140</v>
          </cell>
          <cell r="G415">
            <v>0</v>
          </cell>
        </row>
        <row r="416">
          <cell r="A416">
            <v>251920</v>
          </cell>
          <cell r="B416" t="str">
            <v>COOPERATIVAS</v>
          </cell>
          <cell r="C416" t="str">
            <v>NAPL</v>
          </cell>
          <cell r="D416">
            <v>0</v>
          </cell>
          <cell r="E416">
            <v>20357849</v>
          </cell>
          <cell r="F416">
            <v>20357849</v>
          </cell>
          <cell r="G416">
            <v>0</v>
          </cell>
        </row>
        <row r="417">
          <cell r="A417">
            <v>25192001</v>
          </cell>
          <cell r="B417" t="str">
            <v>COOPERATIVAS</v>
          </cell>
          <cell r="C417" t="str">
            <v>NAPL</v>
          </cell>
          <cell r="D417">
            <v>0</v>
          </cell>
          <cell r="E417">
            <v>20357849</v>
          </cell>
          <cell r="F417">
            <v>20357849</v>
          </cell>
          <cell r="G417">
            <v>0</v>
          </cell>
        </row>
        <row r="418">
          <cell r="A418">
            <v>251925</v>
          </cell>
          <cell r="B418" t="str">
            <v>FONDO DE EMPLEADOS</v>
          </cell>
          <cell r="C418" t="str">
            <v>NAPL</v>
          </cell>
          <cell r="D418">
            <v>-2944419</v>
          </cell>
          <cell r="E418">
            <v>55099888</v>
          </cell>
          <cell r="F418">
            <v>55457248</v>
          </cell>
          <cell r="G418">
            <v>-3301779</v>
          </cell>
        </row>
        <row r="419">
          <cell r="A419">
            <v>25192501</v>
          </cell>
          <cell r="B419" t="str">
            <v>FONDO DE EMPLEADOS</v>
          </cell>
          <cell r="C419" t="str">
            <v>NAPL</v>
          </cell>
          <cell r="D419">
            <v>-2944419</v>
          </cell>
          <cell r="E419">
            <v>55099888</v>
          </cell>
          <cell r="F419">
            <v>55457248</v>
          </cell>
          <cell r="G419">
            <v>-3301779</v>
          </cell>
        </row>
        <row r="420">
          <cell r="A420">
            <v>251935</v>
          </cell>
          <cell r="B420" t="str">
            <v>CAJA COMPENSACION FAMILIAR ICBF Y SENA</v>
          </cell>
          <cell r="C420" t="str">
            <v>NAPL</v>
          </cell>
          <cell r="D420">
            <v>-71210200</v>
          </cell>
          <cell r="E420">
            <v>148419600</v>
          </cell>
          <cell r="F420">
            <v>77209400</v>
          </cell>
          <cell r="G420">
            <v>0</v>
          </cell>
        </row>
        <row r="421">
          <cell r="A421">
            <v>25193501</v>
          </cell>
          <cell r="B421" t="str">
            <v>CAJA COMPENSACION FAMILIAR</v>
          </cell>
          <cell r="C421" t="str">
            <v>NAPL</v>
          </cell>
          <cell r="D421">
            <v>-59980800</v>
          </cell>
          <cell r="E421">
            <v>122990800</v>
          </cell>
          <cell r="F421">
            <v>63010000</v>
          </cell>
          <cell r="G421">
            <v>0</v>
          </cell>
        </row>
        <row r="422">
          <cell r="A422">
            <v>25193502</v>
          </cell>
          <cell r="B422" t="str">
            <v>ICBF APORTES</v>
          </cell>
          <cell r="C422" t="str">
            <v>NAPL</v>
          </cell>
          <cell r="D422">
            <v>-6737400</v>
          </cell>
          <cell r="E422">
            <v>15256700</v>
          </cell>
          <cell r="F422">
            <v>8519300</v>
          </cell>
          <cell r="G422">
            <v>0</v>
          </cell>
        </row>
        <row r="423">
          <cell r="A423">
            <v>25193503</v>
          </cell>
          <cell r="B423" t="str">
            <v>SENA APORTES</v>
          </cell>
          <cell r="C423" t="str">
            <v>NAPL</v>
          </cell>
          <cell r="D423">
            <v>-4492000</v>
          </cell>
          <cell r="E423">
            <v>10172100</v>
          </cell>
          <cell r="F423">
            <v>5680100</v>
          </cell>
          <cell r="G423">
            <v>0</v>
          </cell>
        </row>
        <row r="424">
          <cell r="A424">
            <v>251945</v>
          </cell>
          <cell r="B424" t="str">
            <v>RETENCIONES Y APORTES DE NOMINA</v>
          </cell>
          <cell r="C424" t="str">
            <v>NAPL</v>
          </cell>
          <cell r="D424">
            <v>-342026436</v>
          </cell>
          <cell r="E424">
            <v>714880148</v>
          </cell>
          <cell r="F424">
            <v>372853712</v>
          </cell>
          <cell r="G424">
            <v>0</v>
          </cell>
        </row>
        <row r="425">
          <cell r="A425">
            <v>25194501</v>
          </cell>
          <cell r="B425" t="str">
            <v>SALUD</v>
          </cell>
          <cell r="C425" t="str">
            <v>NAPL</v>
          </cell>
          <cell r="D425">
            <v>-82538200</v>
          </cell>
          <cell r="E425">
            <v>170376100</v>
          </cell>
          <cell r="F425">
            <v>87837900</v>
          </cell>
          <cell r="G425">
            <v>0</v>
          </cell>
        </row>
        <row r="426">
          <cell r="A426">
            <v>25194502</v>
          </cell>
          <cell r="B426" t="str">
            <v>PENSIONES OBLIGATORIAS</v>
          </cell>
          <cell r="C426" t="str">
            <v>NAPL</v>
          </cell>
          <cell r="D426">
            <v>-251834336</v>
          </cell>
          <cell r="E426">
            <v>511625148</v>
          </cell>
          <cell r="F426">
            <v>259790812</v>
          </cell>
          <cell r="G426">
            <v>0</v>
          </cell>
        </row>
        <row r="427">
          <cell r="A427">
            <v>25194503</v>
          </cell>
          <cell r="B427" t="str">
            <v>PENSIONES VOLUNTARIAS</v>
          </cell>
          <cell r="C427" t="str">
            <v>NAPL</v>
          </cell>
          <cell r="D427">
            <v>0</v>
          </cell>
          <cell r="E427">
            <v>14990000</v>
          </cell>
          <cell r="F427">
            <v>14990000</v>
          </cell>
          <cell r="G427">
            <v>0</v>
          </cell>
        </row>
        <row r="428">
          <cell r="A428">
            <v>25194504</v>
          </cell>
          <cell r="B428" t="str">
            <v>A.R.P.</v>
          </cell>
          <cell r="C428" t="str">
            <v>NAPL</v>
          </cell>
          <cell r="D428">
            <v>-7653900</v>
          </cell>
          <cell r="E428">
            <v>15618900</v>
          </cell>
          <cell r="F428">
            <v>7965000</v>
          </cell>
          <cell r="G428">
            <v>0</v>
          </cell>
        </row>
        <row r="429">
          <cell r="A429">
            <v>25194506</v>
          </cell>
          <cell r="B429" t="str">
            <v>APORTE VOLUNTARIO FONDOS DE INVERSION</v>
          </cell>
          <cell r="C429" t="str">
            <v>NAPL</v>
          </cell>
          <cell r="D429">
            <v>0</v>
          </cell>
          <cell r="E429">
            <v>2270000</v>
          </cell>
          <cell r="F429">
            <v>2270000</v>
          </cell>
          <cell r="G429">
            <v>0</v>
          </cell>
        </row>
        <row r="430">
          <cell r="A430">
            <v>251995</v>
          </cell>
          <cell r="B430" t="str">
            <v>OTROS</v>
          </cell>
          <cell r="C430" t="str">
            <v>NAPL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25199501</v>
          </cell>
          <cell r="B431" t="str">
            <v>CONTRIBUCION ESPECIAL CONTRATO DE OBRA PUBLICA</v>
          </cell>
          <cell r="C431" t="str">
            <v>NAPL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25199502</v>
          </cell>
          <cell r="B432" t="str">
            <v>ESTAMPILLA PRO UNIV NACIONAL DE COLOMBIA</v>
          </cell>
          <cell r="C432" t="str">
            <v>NAPL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2519950201</v>
          </cell>
          <cell r="B433" t="str">
            <v>ESTAMP PRO UNIVERSIDAD NACIONAL  LEY 1697/2013</v>
          </cell>
          <cell r="C433" t="str">
            <v>NAPL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2558</v>
          </cell>
          <cell r="B434" t="str">
            <v>PASIVO POR IMPUESTOS DIFERIDOS</v>
          </cell>
          <cell r="C434" t="str">
            <v>NAPL</v>
          </cell>
          <cell r="D434">
            <v>-3888896434.46</v>
          </cell>
          <cell r="E434">
            <v>25200074.969999999</v>
          </cell>
          <cell r="F434">
            <v>0</v>
          </cell>
          <cell r="G434">
            <v>-3863696359.4899998</v>
          </cell>
        </row>
        <row r="435">
          <cell r="A435">
            <v>255805</v>
          </cell>
          <cell r="B435" t="str">
            <v>PASIVO POR IMPUESTOS DIFERIDOS</v>
          </cell>
          <cell r="C435" t="str">
            <v>NAPL</v>
          </cell>
          <cell r="D435">
            <v>-3888896434.46</v>
          </cell>
          <cell r="E435">
            <v>25200074.969999999</v>
          </cell>
          <cell r="F435">
            <v>0</v>
          </cell>
          <cell r="G435">
            <v>-3863696359.4899998</v>
          </cell>
        </row>
        <row r="436">
          <cell r="A436">
            <v>25580501</v>
          </cell>
          <cell r="B436" t="str">
            <v>IMPUESTO DE RENTA DIFERIDO</v>
          </cell>
          <cell r="C436" t="str">
            <v>NAPL</v>
          </cell>
          <cell r="D436">
            <v>-878643447.52999997</v>
          </cell>
          <cell r="E436">
            <v>24083698.940000001</v>
          </cell>
          <cell r="F436">
            <v>0</v>
          </cell>
          <cell r="G436">
            <v>-854559748.59000003</v>
          </cell>
        </row>
        <row r="437">
          <cell r="A437">
            <v>25580502</v>
          </cell>
          <cell r="B437" t="str">
            <v>IMPUESTO DE RENTA DIFERIDO CONSORCIOS</v>
          </cell>
          <cell r="C437" t="str">
            <v>NAPL</v>
          </cell>
          <cell r="D437">
            <v>-1116376.03</v>
          </cell>
          <cell r="E437">
            <v>1116376.03</v>
          </cell>
          <cell r="F437">
            <v>0</v>
          </cell>
          <cell r="G437">
            <v>0</v>
          </cell>
        </row>
        <row r="438">
          <cell r="A438">
            <v>25580503</v>
          </cell>
          <cell r="B438" t="str">
            <v>IMPUESTO DE RENTA DIFERIDO ORI</v>
          </cell>
          <cell r="C438" t="str">
            <v>NAPL</v>
          </cell>
          <cell r="D438">
            <v>-3009136610.9000001</v>
          </cell>
          <cell r="E438">
            <v>0</v>
          </cell>
          <cell r="F438">
            <v>0</v>
          </cell>
          <cell r="G438">
            <v>-3009136610.9000001</v>
          </cell>
        </row>
        <row r="439">
          <cell r="A439">
            <v>2590</v>
          </cell>
          <cell r="B439" t="str">
            <v>DIVERSAS</v>
          </cell>
          <cell r="C439" t="str">
            <v>NAPL</v>
          </cell>
          <cell r="D439">
            <v>-606961954.33000004</v>
          </cell>
          <cell r="E439">
            <v>167130963.75</v>
          </cell>
          <cell r="F439">
            <v>26947988.91</v>
          </cell>
          <cell r="G439">
            <v>-466778979.49000001</v>
          </cell>
        </row>
        <row r="440">
          <cell r="A440">
            <v>259090</v>
          </cell>
          <cell r="B440" t="str">
            <v>CUENTAS POR PAGAR EN OPERACIONES CONJUNTAS</v>
          </cell>
          <cell r="C440" t="str">
            <v>NAPL</v>
          </cell>
          <cell r="D440">
            <v>-531784221.31</v>
          </cell>
          <cell r="E440">
            <v>74612670.920000002</v>
          </cell>
          <cell r="F440">
            <v>6912361.54</v>
          </cell>
          <cell r="G440">
            <v>-464083911.93000001</v>
          </cell>
        </row>
        <row r="441">
          <cell r="A441">
            <v>25909001</v>
          </cell>
          <cell r="B441" t="str">
            <v>CUENTAS POR PAGAR EN OPERACIONES CONJUNTAS</v>
          </cell>
          <cell r="C441" t="str">
            <v>NAPL</v>
          </cell>
          <cell r="D441">
            <v>-531784221.31</v>
          </cell>
          <cell r="E441">
            <v>74612670.920000002</v>
          </cell>
          <cell r="F441">
            <v>6912361.54</v>
          </cell>
          <cell r="G441">
            <v>-464083911.93000001</v>
          </cell>
        </row>
        <row r="442">
          <cell r="A442">
            <v>2590900102</v>
          </cell>
          <cell r="B442" t="str">
            <v>CONSORCIO FIDUFOSYGA</v>
          </cell>
          <cell r="C442" t="str">
            <v>NAPL</v>
          </cell>
          <cell r="D442">
            <v>-45179653.789999999</v>
          </cell>
          <cell r="E442">
            <v>0</v>
          </cell>
          <cell r="F442">
            <v>177236.79</v>
          </cell>
          <cell r="G442">
            <v>-45356890.579999998</v>
          </cell>
        </row>
        <row r="443">
          <cell r="A443">
            <v>2590900108</v>
          </cell>
          <cell r="B443" t="str">
            <v>CONSORCIO SAYP</v>
          </cell>
          <cell r="C443" t="str">
            <v>NAPL</v>
          </cell>
          <cell r="D443">
            <v>-80881426.170000002</v>
          </cell>
          <cell r="E443">
            <v>0</v>
          </cell>
          <cell r="F443">
            <v>915803.5</v>
          </cell>
          <cell r="G443">
            <v>-81797229.670000002</v>
          </cell>
        </row>
        <row r="444">
          <cell r="A444">
            <v>2590900112</v>
          </cell>
          <cell r="B444" t="str">
            <v>CONSORCIO CONFIAR FONPET</v>
          </cell>
          <cell r="C444" t="str">
            <v>NAPL</v>
          </cell>
          <cell r="D444">
            <v>-467977.61</v>
          </cell>
          <cell r="E444">
            <v>442.06</v>
          </cell>
          <cell r="F444">
            <v>44847.24</v>
          </cell>
          <cell r="G444">
            <v>-512382.79</v>
          </cell>
        </row>
        <row r="445">
          <cell r="A445">
            <v>2590900115</v>
          </cell>
          <cell r="B445" t="str">
            <v>CONSORCIO COLOMBIA MAYOR 2013</v>
          </cell>
          <cell r="C445" t="str">
            <v>NAPL</v>
          </cell>
          <cell r="D445">
            <v>-107789567.48999999</v>
          </cell>
          <cell r="E445">
            <v>0</v>
          </cell>
          <cell r="F445">
            <v>597703.51</v>
          </cell>
          <cell r="G445">
            <v>-108387271</v>
          </cell>
        </row>
        <row r="446">
          <cell r="A446">
            <v>2590900117</v>
          </cell>
          <cell r="B446" t="str">
            <v>CONSORCIO ECOPETROL PACC</v>
          </cell>
          <cell r="C446" t="str">
            <v>NAPL</v>
          </cell>
          <cell r="D446">
            <v>-138.09</v>
          </cell>
          <cell r="E446">
            <v>0</v>
          </cell>
          <cell r="F446">
            <v>0</v>
          </cell>
          <cell r="G446">
            <v>-138.09</v>
          </cell>
        </row>
        <row r="447">
          <cell r="A447">
            <v>2590900120</v>
          </cell>
          <cell r="B447" t="str">
            <v>CONSORCIO FONDO DE INVERSION PARA LA PAZ</v>
          </cell>
          <cell r="C447" t="str">
            <v>NAPL</v>
          </cell>
          <cell r="D447">
            <v>0.01</v>
          </cell>
          <cell r="E447">
            <v>0</v>
          </cell>
          <cell r="F447">
            <v>0.01</v>
          </cell>
          <cell r="G447">
            <v>0</v>
          </cell>
        </row>
        <row r="448">
          <cell r="A448">
            <v>2590900121</v>
          </cell>
          <cell r="B448" t="str">
            <v>CONSORCIO FONDO COLOMBIA EN PAZ 2018</v>
          </cell>
          <cell r="C448" t="str">
            <v>NAPL</v>
          </cell>
          <cell r="D448">
            <v>-609619.09</v>
          </cell>
          <cell r="E448">
            <v>0</v>
          </cell>
          <cell r="F448">
            <v>0</v>
          </cell>
          <cell r="G448">
            <v>-609619.09</v>
          </cell>
        </row>
        <row r="449">
          <cell r="A449">
            <v>2590900122</v>
          </cell>
          <cell r="B449" t="str">
            <v>CONSORCIO FCP 2019</v>
          </cell>
          <cell r="C449" t="str">
            <v>NAPL</v>
          </cell>
          <cell r="D449">
            <v>-10726300.74</v>
          </cell>
          <cell r="E449">
            <v>0</v>
          </cell>
          <cell r="F449">
            <v>394635.86</v>
          </cell>
          <cell r="G449">
            <v>-11120936.6</v>
          </cell>
        </row>
        <row r="450">
          <cell r="A450">
            <v>2590900123</v>
          </cell>
          <cell r="B450" t="str">
            <v>CONSORCIO FONDO DIAN PARA COLOMBIA 2020</v>
          </cell>
          <cell r="C450" t="str">
            <v>NAPL</v>
          </cell>
          <cell r="D450">
            <v>-25537553.32</v>
          </cell>
          <cell r="E450">
            <v>86960.51</v>
          </cell>
          <cell r="F450">
            <v>0</v>
          </cell>
          <cell r="G450">
            <v>-25450592.809999999</v>
          </cell>
        </row>
        <row r="451">
          <cell r="A451">
            <v>2590900124</v>
          </cell>
          <cell r="B451" t="str">
            <v>CONSORCIO COLDEXPO 2020</v>
          </cell>
          <cell r="C451" t="str">
            <v>NAPL</v>
          </cell>
          <cell r="D451">
            <v>-1214277.47</v>
          </cell>
          <cell r="E451">
            <v>490645.06</v>
          </cell>
          <cell r="F451">
            <v>267552.32</v>
          </cell>
          <cell r="G451">
            <v>-991184.73</v>
          </cell>
        </row>
        <row r="452">
          <cell r="A452">
            <v>2590900125</v>
          </cell>
          <cell r="B452" t="str">
            <v>FONDO VICTIMAS 2021</v>
          </cell>
          <cell r="C452" t="str">
            <v>NAPL</v>
          </cell>
          <cell r="D452">
            <v>-150</v>
          </cell>
          <cell r="E452">
            <v>0</v>
          </cell>
          <cell r="F452">
            <v>186098.32</v>
          </cell>
          <cell r="G452">
            <v>-186248.32000000001</v>
          </cell>
        </row>
        <row r="453">
          <cell r="A453">
            <v>2590900126</v>
          </cell>
          <cell r="B453" t="str">
            <v>CONSORCIO  ECOPETROL  PACC 2021</v>
          </cell>
          <cell r="C453" t="str">
            <v>NAPL</v>
          </cell>
          <cell r="D453">
            <v>-1203769.3799999999</v>
          </cell>
          <cell r="E453">
            <v>0</v>
          </cell>
          <cell r="F453">
            <v>87927.5</v>
          </cell>
          <cell r="G453">
            <v>-1291696.8799999999</v>
          </cell>
        </row>
        <row r="454">
          <cell r="A454">
            <v>2590900127</v>
          </cell>
          <cell r="B454" t="str">
            <v>CONSORCIO FAIA 2022</v>
          </cell>
          <cell r="C454" t="str">
            <v>NAPL</v>
          </cell>
          <cell r="D454">
            <v>-11404198.75</v>
          </cell>
          <cell r="E454">
            <v>798232.22</v>
          </cell>
          <cell r="F454">
            <v>0</v>
          </cell>
          <cell r="G454">
            <v>-10605966.529999999</v>
          </cell>
        </row>
        <row r="455">
          <cell r="A455">
            <v>2590900128</v>
          </cell>
          <cell r="B455" t="str">
            <v>CONSORCIO FONDO DE RIESGOS LABORALES 2023</v>
          </cell>
          <cell r="C455" t="str">
            <v>NAPL</v>
          </cell>
          <cell r="D455">
            <v>-18638785.73</v>
          </cell>
          <cell r="E455">
            <v>375</v>
          </cell>
          <cell r="F455">
            <v>0</v>
          </cell>
          <cell r="G455">
            <v>-18638410.73</v>
          </cell>
        </row>
        <row r="456">
          <cell r="A456">
            <v>2590900129</v>
          </cell>
          <cell r="B456" t="str">
            <v>CONSORCIO FONDO MIN. IGUALDAD Y EQUIDAD</v>
          </cell>
          <cell r="C456" t="str">
            <v>NAPL</v>
          </cell>
          <cell r="D456">
            <v>-7348910.4500000002</v>
          </cell>
          <cell r="E456">
            <v>1200850.3400000001</v>
          </cell>
          <cell r="F456">
            <v>0</v>
          </cell>
          <cell r="G456">
            <v>-6148060.1100000003</v>
          </cell>
        </row>
        <row r="457">
          <cell r="A457">
            <v>2590900130</v>
          </cell>
          <cell r="B457" t="str">
            <v>CONSORCIO PC FONCONTIN 2023</v>
          </cell>
          <cell r="C457" t="str">
            <v>NAPL</v>
          </cell>
          <cell r="D457">
            <v>-54646619.170000002</v>
          </cell>
          <cell r="E457">
            <v>0</v>
          </cell>
          <cell r="F457">
            <v>2153382.3199999998</v>
          </cell>
          <cell r="G457">
            <v>-56800001.490000002</v>
          </cell>
        </row>
        <row r="458">
          <cell r="A458">
            <v>2590900131</v>
          </cell>
          <cell r="B458" t="str">
            <v>CONSORCIO COLDEXPO 2024</v>
          </cell>
          <cell r="C458" t="str">
            <v>NAPL</v>
          </cell>
          <cell r="D458">
            <v>-67364395.370000005</v>
          </cell>
          <cell r="E458">
            <v>12578336.91</v>
          </cell>
          <cell r="F458">
            <v>490645.06</v>
          </cell>
          <cell r="G458">
            <v>-55276703.520000003</v>
          </cell>
        </row>
        <row r="459">
          <cell r="A459">
            <v>2590900132</v>
          </cell>
          <cell r="B459" t="str">
            <v>CONSORCIO PAC FONPET 2025</v>
          </cell>
          <cell r="C459" t="str">
            <v>NAPL</v>
          </cell>
          <cell r="D459">
            <v>-62412984.280000001</v>
          </cell>
          <cell r="E459">
            <v>57009881.93</v>
          </cell>
          <cell r="F459">
            <v>0</v>
          </cell>
          <cell r="G459">
            <v>-5403102.3499999996</v>
          </cell>
        </row>
        <row r="460">
          <cell r="A460">
            <v>2590900133</v>
          </cell>
          <cell r="B460" t="str">
            <v>CONSORCIO FONDO DE RIESGOS LABORALES 2025</v>
          </cell>
          <cell r="C460" t="str">
            <v>NAPL</v>
          </cell>
          <cell r="D460">
            <v>-36357894.420000002</v>
          </cell>
          <cell r="E460">
            <v>2446946.89</v>
          </cell>
          <cell r="F460">
            <v>1596529.11</v>
          </cell>
          <cell r="G460">
            <v>-35507476.640000001</v>
          </cell>
        </row>
        <row r="461">
          <cell r="A461">
            <v>259095</v>
          </cell>
          <cell r="B461" t="str">
            <v>OTRAS</v>
          </cell>
          <cell r="C461" t="str">
            <v>NAPL</v>
          </cell>
          <cell r="D461">
            <v>-75177733.019999996</v>
          </cell>
          <cell r="E461">
            <v>92518292.829999998</v>
          </cell>
          <cell r="F461">
            <v>20035627.370000001</v>
          </cell>
          <cell r="G461">
            <v>-2695067.56</v>
          </cell>
        </row>
        <row r="462">
          <cell r="A462">
            <v>25909502</v>
          </cell>
          <cell r="B462" t="str">
            <v>OTRAS CUENTAS POR PAGAR</v>
          </cell>
          <cell r="C462" t="str">
            <v>NAPL</v>
          </cell>
          <cell r="D462">
            <v>-1874145</v>
          </cell>
          <cell r="E462">
            <v>0</v>
          </cell>
          <cell r="F462">
            <v>0</v>
          </cell>
          <cell r="G462">
            <v>-1874145</v>
          </cell>
        </row>
        <row r="463">
          <cell r="A463">
            <v>2590950205</v>
          </cell>
          <cell r="B463" t="str">
            <v>OTRAS CUENTAS POR PAGAR</v>
          </cell>
          <cell r="C463" t="str">
            <v>NAPL</v>
          </cell>
          <cell r="D463">
            <v>-1874145</v>
          </cell>
          <cell r="E463">
            <v>0</v>
          </cell>
          <cell r="F463">
            <v>0</v>
          </cell>
          <cell r="G463">
            <v>-1874145</v>
          </cell>
        </row>
        <row r="464">
          <cell r="A464">
            <v>25909503</v>
          </cell>
          <cell r="B464" t="str">
            <v>NEGOCIOS FIDUCIARIOS Y CONSORCIOS</v>
          </cell>
          <cell r="C464" t="str">
            <v>NAPL</v>
          </cell>
          <cell r="D464">
            <v>-73303588.019999996</v>
          </cell>
          <cell r="E464">
            <v>92518292.829999998</v>
          </cell>
          <cell r="F464">
            <v>20035627.370000001</v>
          </cell>
          <cell r="G464">
            <v>-820922.56</v>
          </cell>
        </row>
        <row r="465">
          <cell r="A465">
            <v>2590950301</v>
          </cell>
          <cell r="B465" t="str">
            <v>NEGOCIOS FIDUCIARIOS</v>
          </cell>
          <cell r="C465" t="str">
            <v>NAPL</v>
          </cell>
          <cell r="D465">
            <v>-9164780.1899999995</v>
          </cell>
          <cell r="E465">
            <v>28564221</v>
          </cell>
          <cell r="F465">
            <v>20035627.370000001</v>
          </cell>
          <cell r="G465">
            <v>-636186.56000000006</v>
          </cell>
        </row>
        <row r="466">
          <cell r="A466">
            <v>2590950302</v>
          </cell>
          <cell r="B466" t="str">
            <v>CONSORCIOS</v>
          </cell>
          <cell r="C466" t="str">
            <v>NAPL</v>
          </cell>
          <cell r="D466">
            <v>-64138807.829999998</v>
          </cell>
          <cell r="E466">
            <v>63954071.829999998</v>
          </cell>
          <cell r="F466">
            <v>0</v>
          </cell>
          <cell r="G466">
            <v>-184736</v>
          </cell>
        </row>
        <row r="467">
          <cell r="A467">
            <v>27</v>
          </cell>
          <cell r="B467" t="str">
            <v>OBLIGACIONES LABORALES</v>
          </cell>
          <cell r="C467" t="str">
            <v>NAPL</v>
          </cell>
          <cell r="D467">
            <v>-4273317679.8000002</v>
          </cell>
          <cell r="E467">
            <v>2852464818.2199998</v>
          </cell>
          <cell r="F467">
            <v>2685533021.7199998</v>
          </cell>
          <cell r="G467">
            <v>-4106385883.3000002</v>
          </cell>
        </row>
        <row r="468">
          <cell r="A468">
            <v>2705</v>
          </cell>
          <cell r="B468" t="str">
            <v>NOMINA POR PAGAR</v>
          </cell>
          <cell r="C468" t="str">
            <v>NAPL</v>
          </cell>
          <cell r="D468">
            <v>-7337231.9699999997</v>
          </cell>
          <cell r="E468">
            <v>2093838559.1099999</v>
          </cell>
          <cell r="F468">
            <v>2103638120.1099999</v>
          </cell>
          <cell r="G468">
            <v>-17136792.969999999</v>
          </cell>
        </row>
        <row r="469">
          <cell r="A469">
            <v>270505</v>
          </cell>
          <cell r="B469" t="str">
            <v>NOMINA POR PAGAR</v>
          </cell>
          <cell r="C469" t="str">
            <v>NAPL</v>
          </cell>
          <cell r="D469">
            <v>-6613382.9699999997</v>
          </cell>
          <cell r="E469">
            <v>2092910203.1099999</v>
          </cell>
          <cell r="F469">
            <v>2102851693.1099999</v>
          </cell>
          <cell r="G469">
            <v>-16554872.970000001</v>
          </cell>
        </row>
        <row r="470">
          <cell r="A470">
            <v>27050501</v>
          </cell>
          <cell r="B470" t="str">
            <v>NOMINA POR PAGAR</v>
          </cell>
          <cell r="C470" t="str">
            <v>NAPL</v>
          </cell>
          <cell r="D470">
            <v>-5551625</v>
          </cell>
          <cell r="E470">
            <v>2011351929.1099999</v>
          </cell>
          <cell r="F470">
            <v>2016818720.1099999</v>
          </cell>
          <cell r="G470">
            <v>-11018416</v>
          </cell>
        </row>
        <row r="471">
          <cell r="A471">
            <v>27050502</v>
          </cell>
          <cell r="B471" t="str">
            <v>CREDITOS POR  LIBRANZA</v>
          </cell>
          <cell r="C471" t="str">
            <v>NAPL</v>
          </cell>
          <cell r="D471">
            <v>0</v>
          </cell>
          <cell r="E471">
            <v>46922450</v>
          </cell>
          <cell r="F471">
            <v>46922450</v>
          </cell>
          <cell r="G471">
            <v>0</v>
          </cell>
        </row>
        <row r="472">
          <cell r="A472">
            <v>27050503</v>
          </cell>
          <cell r="B472" t="str">
            <v>SALUD PREPAGADA</v>
          </cell>
          <cell r="C472" t="str">
            <v>NAPL</v>
          </cell>
          <cell r="D472">
            <v>-1061757.97</v>
          </cell>
          <cell r="E472">
            <v>34635824</v>
          </cell>
          <cell r="F472">
            <v>39110523</v>
          </cell>
          <cell r="G472">
            <v>-5536456.9699999997</v>
          </cell>
        </row>
        <row r="473">
          <cell r="A473">
            <v>270595</v>
          </cell>
          <cell r="B473" t="str">
            <v>OTRAS</v>
          </cell>
          <cell r="C473" t="str">
            <v>NAPL</v>
          </cell>
          <cell r="D473">
            <v>-723849</v>
          </cell>
          <cell r="E473">
            <v>928356</v>
          </cell>
          <cell r="F473">
            <v>786427</v>
          </cell>
          <cell r="G473">
            <v>-581920</v>
          </cell>
        </row>
        <row r="474">
          <cell r="A474">
            <v>27059501</v>
          </cell>
          <cell r="B474" t="str">
            <v>FUNCIONARIOS</v>
          </cell>
          <cell r="C474" t="str">
            <v>NAPL</v>
          </cell>
          <cell r="D474">
            <v>-723849</v>
          </cell>
          <cell r="E474">
            <v>928356</v>
          </cell>
          <cell r="F474">
            <v>786427</v>
          </cell>
          <cell r="G474">
            <v>-581920</v>
          </cell>
        </row>
        <row r="475">
          <cell r="A475">
            <v>2705950102</v>
          </cell>
          <cell r="B475" t="str">
            <v>GASTOS DE VIAJE</v>
          </cell>
          <cell r="C475" t="str">
            <v>NAPL</v>
          </cell>
          <cell r="D475">
            <v>-723849</v>
          </cell>
          <cell r="E475">
            <v>928356</v>
          </cell>
          <cell r="F475">
            <v>786427</v>
          </cell>
          <cell r="G475">
            <v>-581920</v>
          </cell>
        </row>
        <row r="476">
          <cell r="A476">
            <v>2710</v>
          </cell>
          <cell r="B476" t="str">
            <v>CESANTIAS</v>
          </cell>
          <cell r="C476" t="str">
            <v>NAPL</v>
          </cell>
          <cell r="D476">
            <v>-1089471191</v>
          </cell>
          <cell r="E476">
            <v>6772609</v>
          </cell>
          <cell r="F476">
            <v>109298446</v>
          </cell>
          <cell r="G476">
            <v>-1191997028</v>
          </cell>
        </row>
        <row r="477">
          <cell r="A477">
            <v>271005</v>
          </cell>
          <cell r="B477" t="str">
            <v>CESANTIAS</v>
          </cell>
          <cell r="C477" t="str">
            <v>NAPL</v>
          </cell>
          <cell r="D477">
            <v>-1089471191</v>
          </cell>
          <cell r="E477">
            <v>6772609</v>
          </cell>
          <cell r="F477">
            <v>109298446</v>
          </cell>
          <cell r="G477">
            <v>-1191997028</v>
          </cell>
        </row>
        <row r="478">
          <cell r="A478">
            <v>27100501</v>
          </cell>
          <cell r="B478" t="str">
            <v>CESANTIAS</v>
          </cell>
          <cell r="C478" t="str">
            <v>NAPL</v>
          </cell>
          <cell r="D478">
            <v>-1089471191</v>
          </cell>
          <cell r="E478">
            <v>6772609</v>
          </cell>
          <cell r="F478">
            <v>109298446</v>
          </cell>
          <cell r="G478">
            <v>-1191997028</v>
          </cell>
        </row>
        <row r="479">
          <cell r="A479">
            <v>2715</v>
          </cell>
          <cell r="B479" t="str">
            <v>INTERESES SOBRE CESANTIAS</v>
          </cell>
          <cell r="C479" t="str">
            <v>NAPL</v>
          </cell>
          <cell r="D479">
            <v>-116212562</v>
          </cell>
          <cell r="E479">
            <v>689589</v>
          </cell>
          <cell r="F479">
            <v>22787614</v>
          </cell>
          <cell r="G479">
            <v>-138310587</v>
          </cell>
        </row>
        <row r="480">
          <cell r="A480">
            <v>271505</v>
          </cell>
          <cell r="B480" t="str">
            <v>INTERESES SOBRE CESANTIAS</v>
          </cell>
          <cell r="C480" t="str">
            <v>NAPL</v>
          </cell>
          <cell r="D480">
            <v>-116212562</v>
          </cell>
          <cell r="E480">
            <v>689589</v>
          </cell>
          <cell r="F480">
            <v>22787614</v>
          </cell>
          <cell r="G480">
            <v>-138310587</v>
          </cell>
        </row>
        <row r="481">
          <cell r="A481">
            <v>27150501</v>
          </cell>
          <cell r="B481" t="str">
            <v>INTERESES SOBRE CESANTIAS</v>
          </cell>
          <cell r="C481" t="str">
            <v>NAPL</v>
          </cell>
          <cell r="D481">
            <v>-116212562</v>
          </cell>
          <cell r="E481">
            <v>689589</v>
          </cell>
          <cell r="F481">
            <v>22787614</v>
          </cell>
          <cell r="G481">
            <v>-138310587</v>
          </cell>
        </row>
        <row r="482">
          <cell r="A482">
            <v>2720</v>
          </cell>
          <cell r="B482" t="str">
            <v>VACACIONES</v>
          </cell>
          <cell r="C482" t="str">
            <v>NAPL</v>
          </cell>
          <cell r="D482">
            <v>-1306910882.3299999</v>
          </cell>
          <cell r="E482">
            <v>75086936</v>
          </cell>
          <cell r="F482">
            <v>91107699</v>
          </cell>
          <cell r="G482">
            <v>-1322931645.3299999</v>
          </cell>
        </row>
        <row r="483">
          <cell r="A483">
            <v>272005</v>
          </cell>
          <cell r="B483" t="str">
            <v>VACACIONES</v>
          </cell>
          <cell r="C483" t="str">
            <v>NAPL</v>
          </cell>
          <cell r="D483">
            <v>-1306910882.3299999</v>
          </cell>
          <cell r="E483">
            <v>75086936</v>
          </cell>
          <cell r="F483">
            <v>91107699</v>
          </cell>
          <cell r="G483">
            <v>-1322931645.3299999</v>
          </cell>
        </row>
        <row r="484">
          <cell r="A484">
            <v>27200501</v>
          </cell>
          <cell r="B484" t="str">
            <v>VACACIONES  CONSOLIDADAS</v>
          </cell>
          <cell r="C484" t="str">
            <v>NAPL</v>
          </cell>
          <cell r="D484">
            <v>-1306910882.3299999</v>
          </cell>
          <cell r="E484">
            <v>75086936</v>
          </cell>
          <cell r="F484">
            <v>91107699</v>
          </cell>
          <cell r="G484">
            <v>-1322931645.3299999</v>
          </cell>
        </row>
        <row r="485">
          <cell r="A485">
            <v>2725</v>
          </cell>
          <cell r="B485" t="str">
            <v>PRIMA LEGAL</v>
          </cell>
          <cell r="C485" t="str">
            <v>NAPL</v>
          </cell>
          <cell r="D485">
            <v>-523553690</v>
          </cell>
          <cell r="E485">
            <v>633424414.11000001</v>
          </cell>
          <cell r="F485">
            <v>109870724.11</v>
          </cell>
          <cell r="G485">
            <v>0</v>
          </cell>
        </row>
        <row r="486">
          <cell r="A486">
            <v>272505</v>
          </cell>
          <cell r="B486" t="str">
            <v>PRIMA LEGAL</v>
          </cell>
          <cell r="C486" t="str">
            <v>NAPL</v>
          </cell>
          <cell r="D486">
            <v>-523553690</v>
          </cell>
          <cell r="E486">
            <v>633424414.11000001</v>
          </cell>
          <cell r="F486">
            <v>109870724.11</v>
          </cell>
          <cell r="G486">
            <v>0</v>
          </cell>
        </row>
        <row r="487">
          <cell r="A487">
            <v>27250501</v>
          </cell>
          <cell r="B487" t="str">
            <v>PRIMA LEGAL</v>
          </cell>
          <cell r="C487" t="str">
            <v>NAPL</v>
          </cell>
          <cell r="D487">
            <v>-523553690</v>
          </cell>
          <cell r="E487">
            <v>633424414.11000001</v>
          </cell>
          <cell r="F487">
            <v>109870724.11</v>
          </cell>
          <cell r="G487">
            <v>0</v>
          </cell>
        </row>
        <row r="488">
          <cell r="A488">
            <v>2795</v>
          </cell>
          <cell r="B488" t="str">
            <v>OTROS BENEFICIOS</v>
          </cell>
          <cell r="C488" t="str">
            <v>NAPL</v>
          </cell>
          <cell r="D488">
            <v>-1229832122.5</v>
          </cell>
          <cell r="E488">
            <v>42652711</v>
          </cell>
          <cell r="F488">
            <v>248830418.5</v>
          </cell>
          <cell r="G488">
            <v>-1436009830</v>
          </cell>
        </row>
        <row r="489">
          <cell r="A489">
            <v>279535</v>
          </cell>
          <cell r="B489" t="str">
            <v>BONIFICACIONES</v>
          </cell>
          <cell r="C489" t="str">
            <v>NAPL</v>
          </cell>
          <cell r="D489">
            <v>-1229832122.5</v>
          </cell>
          <cell r="E489">
            <v>42652711</v>
          </cell>
          <cell r="F489">
            <v>248830418.5</v>
          </cell>
          <cell r="G489">
            <v>-1436009830</v>
          </cell>
        </row>
        <row r="490">
          <cell r="A490">
            <v>27953501</v>
          </cell>
          <cell r="B490" t="str">
            <v>BONIFICACIONES</v>
          </cell>
          <cell r="C490" t="str">
            <v>NAPL</v>
          </cell>
          <cell r="D490">
            <v>-1229832122.5</v>
          </cell>
          <cell r="E490">
            <v>42652711</v>
          </cell>
          <cell r="F490">
            <v>248830418.5</v>
          </cell>
          <cell r="G490">
            <v>-1436009830</v>
          </cell>
        </row>
        <row r="491">
          <cell r="A491">
            <v>28</v>
          </cell>
          <cell r="B491" t="str">
            <v>PROVISIONES</v>
          </cell>
          <cell r="C491" t="str">
            <v>NAPL</v>
          </cell>
          <cell r="D491">
            <v>-745854329.60000002</v>
          </cell>
          <cell r="E491">
            <v>18973834.559999999</v>
          </cell>
          <cell r="F491">
            <v>4409755.37</v>
          </cell>
          <cell r="G491">
            <v>-731290250.40999997</v>
          </cell>
        </row>
        <row r="492">
          <cell r="A492">
            <v>2818</v>
          </cell>
          <cell r="B492" t="str">
            <v>EN OPERACIONES CONJUNTAS</v>
          </cell>
          <cell r="C492" t="str">
            <v>NAPL</v>
          </cell>
          <cell r="D492">
            <v>-745854329.60000002</v>
          </cell>
          <cell r="E492">
            <v>18973834.559999999</v>
          </cell>
          <cell r="F492">
            <v>4409755.37</v>
          </cell>
          <cell r="G492">
            <v>-731290250.40999997</v>
          </cell>
        </row>
        <row r="493">
          <cell r="A493">
            <v>281805</v>
          </cell>
          <cell r="B493" t="str">
            <v>CONSORCIOS UNIONES TEMPORALES</v>
          </cell>
          <cell r="C493" t="str">
            <v>NAPL</v>
          </cell>
          <cell r="D493">
            <v>-745854329.60000002</v>
          </cell>
          <cell r="E493">
            <v>18973834.559999999</v>
          </cell>
          <cell r="F493">
            <v>4409755.37</v>
          </cell>
          <cell r="G493">
            <v>-731290250.40999997</v>
          </cell>
        </row>
        <row r="494">
          <cell r="A494">
            <v>28180501</v>
          </cell>
          <cell r="B494" t="str">
            <v>PARTICIPACION FIDUCOLDEX</v>
          </cell>
          <cell r="C494" t="str">
            <v>NAPL</v>
          </cell>
          <cell r="D494">
            <v>-745854329.60000002</v>
          </cell>
          <cell r="E494">
            <v>18973834.559999999</v>
          </cell>
          <cell r="F494">
            <v>4409755.37</v>
          </cell>
          <cell r="G494">
            <v>-731290250.40999997</v>
          </cell>
        </row>
        <row r="495">
          <cell r="A495">
            <v>2818050102</v>
          </cell>
          <cell r="B495" t="str">
            <v>CONSORCIO FIDUFOSYGA</v>
          </cell>
          <cell r="C495" t="str">
            <v>NAPL</v>
          </cell>
          <cell r="D495">
            <v>-665556260.40999997</v>
          </cell>
          <cell r="E495">
            <v>0</v>
          </cell>
          <cell r="F495">
            <v>1664729.25</v>
          </cell>
          <cell r="G495">
            <v>-667220989.65999997</v>
          </cell>
        </row>
        <row r="496">
          <cell r="A496">
            <v>2818050122</v>
          </cell>
          <cell r="B496" t="str">
            <v>CONSORCIO FCP 2019</v>
          </cell>
          <cell r="C496" t="str">
            <v>NAPL</v>
          </cell>
          <cell r="D496">
            <v>-65182203.560000002</v>
          </cell>
          <cell r="E496">
            <v>18973834.559999999</v>
          </cell>
          <cell r="F496">
            <v>17405.05</v>
          </cell>
          <cell r="G496">
            <v>-46225774.049999997</v>
          </cell>
        </row>
        <row r="497">
          <cell r="A497">
            <v>2818050124</v>
          </cell>
          <cell r="B497" t="str">
            <v>CONSORCIO PENSIONES CUNDINAMARCA 2024</v>
          </cell>
          <cell r="C497" t="str">
            <v>NAPL</v>
          </cell>
          <cell r="D497">
            <v>-5005000</v>
          </cell>
          <cell r="E497">
            <v>0</v>
          </cell>
          <cell r="F497">
            <v>455000</v>
          </cell>
          <cell r="G497">
            <v>-5460000</v>
          </cell>
        </row>
        <row r="498">
          <cell r="A498">
            <v>2818050125</v>
          </cell>
          <cell r="B498" t="str">
            <v>CONSORCIO PAC FONPET 2025</v>
          </cell>
          <cell r="C498" t="str">
            <v>NAPL</v>
          </cell>
          <cell r="D498">
            <v>-10110865.630000001</v>
          </cell>
          <cell r="E498">
            <v>0</v>
          </cell>
          <cell r="F498">
            <v>2272621.0699999998</v>
          </cell>
          <cell r="G498">
            <v>-12383486.699999999</v>
          </cell>
        </row>
        <row r="499">
          <cell r="A499">
            <v>29</v>
          </cell>
          <cell r="B499" t="str">
            <v>OTROS PASIVOS</v>
          </cell>
          <cell r="C499" t="str">
            <v>NAPL</v>
          </cell>
          <cell r="D499">
            <v>-48399000</v>
          </cell>
          <cell r="E499">
            <v>56593426.299999997</v>
          </cell>
          <cell r="F499">
            <v>8194426.2999999998</v>
          </cell>
          <cell r="G499">
            <v>0</v>
          </cell>
        </row>
        <row r="500">
          <cell r="A500">
            <v>2907</v>
          </cell>
          <cell r="B500" t="str">
            <v>INGRESOS ANTICIPADOS</v>
          </cell>
          <cell r="C500" t="str">
            <v>NAPL</v>
          </cell>
          <cell r="D500">
            <v>-48399000</v>
          </cell>
          <cell r="E500">
            <v>56593426.299999997</v>
          </cell>
          <cell r="F500">
            <v>8194426.2999999998</v>
          </cell>
          <cell r="G500">
            <v>0</v>
          </cell>
        </row>
        <row r="501">
          <cell r="A501">
            <v>290710</v>
          </cell>
          <cell r="B501" t="str">
            <v>COMISIONES</v>
          </cell>
          <cell r="C501" t="str">
            <v>NAPL</v>
          </cell>
          <cell r="D501">
            <v>-48399000</v>
          </cell>
          <cell r="E501">
            <v>56593426.299999997</v>
          </cell>
          <cell r="F501">
            <v>8194426.2999999998</v>
          </cell>
          <cell r="G501">
            <v>0</v>
          </cell>
        </row>
        <row r="502">
          <cell r="A502">
            <v>29071001</v>
          </cell>
          <cell r="B502" t="str">
            <v>COMISIONES ANTICIPADAS</v>
          </cell>
          <cell r="C502" t="str">
            <v>NAPL</v>
          </cell>
          <cell r="D502">
            <v>-48399000</v>
          </cell>
          <cell r="E502">
            <v>56593426.299999997</v>
          </cell>
          <cell r="F502">
            <v>8194426.2999999998</v>
          </cell>
          <cell r="G502">
            <v>0</v>
          </cell>
        </row>
        <row r="503">
          <cell r="A503">
            <v>2907100135</v>
          </cell>
          <cell r="B503" t="str">
            <v>COMISIONES ANTICIPADAS NEG,FIDUCIARIOS</v>
          </cell>
          <cell r="C503" t="str">
            <v>NAPL</v>
          </cell>
          <cell r="D503">
            <v>-48399000</v>
          </cell>
          <cell r="E503">
            <v>56593426.299999997</v>
          </cell>
          <cell r="F503">
            <v>8194426.2999999998</v>
          </cell>
          <cell r="G503">
            <v>0</v>
          </cell>
        </row>
        <row r="504">
          <cell r="A504">
            <v>3</v>
          </cell>
          <cell r="B504" t="str">
            <v>PATRIMONIO</v>
          </cell>
          <cell r="C504" t="str">
            <v>NAPL</v>
          </cell>
          <cell r="D504">
            <v>-66340799724.589996</v>
          </cell>
          <cell r="E504">
            <v>907425678.65999997</v>
          </cell>
          <cell r="F504">
            <v>1825044095.01</v>
          </cell>
          <cell r="G504">
            <v>-67258418140.940002</v>
          </cell>
        </row>
        <row r="505">
          <cell r="A505">
            <v>31</v>
          </cell>
          <cell r="B505" t="str">
            <v>CAPITAL SOCIAL</v>
          </cell>
          <cell r="C505" t="str">
            <v>NAPL</v>
          </cell>
          <cell r="D505">
            <v>-38552283298.419998</v>
          </cell>
          <cell r="E505">
            <v>0</v>
          </cell>
          <cell r="F505">
            <v>0</v>
          </cell>
          <cell r="G505">
            <v>-38552283298.419998</v>
          </cell>
        </row>
        <row r="506">
          <cell r="A506">
            <v>3105</v>
          </cell>
          <cell r="B506" t="str">
            <v>CAPITAL SUSCRITO Y PAGADO</v>
          </cell>
          <cell r="C506" t="str">
            <v>NAPL</v>
          </cell>
          <cell r="D506">
            <v>-38552283298.419998</v>
          </cell>
          <cell r="E506">
            <v>0</v>
          </cell>
          <cell r="F506">
            <v>0</v>
          </cell>
          <cell r="G506">
            <v>-38552283298.419998</v>
          </cell>
        </row>
        <row r="507">
          <cell r="A507">
            <v>310505</v>
          </cell>
          <cell r="B507" t="str">
            <v>CAPITAL AUTORIZADO</v>
          </cell>
          <cell r="C507" t="str">
            <v>NAPL</v>
          </cell>
          <cell r="D507">
            <v>-40000000000</v>
          </cell>
          <cell r="E507">
            <v>0</v>
          </cell>
          <cell r="F507">
            <v>0</v>
          </cell>
          <cell r="G507">
            <v>-40000000000</v>
          </cell>
        </row>
        <row r="508">
          <cell r="A508">
            <v>31050501</v>
          </cell>
          <cell r="B508" t="str">
            <v>CAPITAL AUTORIZADO</v>
          </cell>
          <cell r="C508" t="str">
            <v>NAPL</v>
          </cell>
          <cell r="D508">
            <v>-40000000000</v>
          </cell>
          <cell r="E508">
            <v>0</v>
          </cell>
          <cell r="F508">
            <v>0</v>
          </cell>
          <cell r="G508">
            <v>-40000000000</v>
          </cell>
        </row>
        <row r="509">
          <cell r="A509">
            <v>310510</v>
          </cell>
          <cell r="B509" t="str">
            <v>CAPITAL POR SUSCRIBIR</v>
          </cell>
          <cell r="C509" t="str">
            <v>NAPL</v>
          </cell>
          <cell r="D509">
            <v>1447716701.5799999</v>
          </cell>
          <cell r="E509">
            <v>0</v>
          </cell>
          <cell r="F509">
            <v>0</v>
          </cell>
          <cell r="G509">
            <v>1447716701.5799999</v>
          </cell>
        </row>
        <row r="510">
          <cell r="A510">
            <v>31051001</v>
          </cell>
          <cell r="B510" t="str">
            <v>CAPITAL POR SUSCRIBIR</v>
          </cell>
          <cell r="C510" t="str">
            <v>NAPL</v>
          </cell>
          <cell r="D510">
            <v>1447716701.5799999</v>
          </cell>
          <cell r="E510">
            <v>0</v>
          </cell>
          <cell r="F510">
            <v>0</v>
          </cell>
          <cell r="G510">
            <v>1447716701.5799999</v>
          </cell>
        </row>
        <row r="511">
          <cell r="A511">
            <v>32</v>
          </cell>
          <cell r="B511" t="str">
            <v>RESERVAS</v>
          </cell>
          <cell r="C511" t="str">
            <v>NAPL</v>
          </cell>
          <cell r="D511">
            <v>-10548250415.34</v>
          </cell>
          <cell r="E511">
            <v>0</v>
          </cell>
          <cell r="F511">
            <v>0</v>
          </cell>
          <cell r="G511">
            <v>-10548250415.34</v>
          </cell>
        </row>
        <row r="512">
          <cell r="A512">
            <v>3205</v>
          </cell>
          <cell r="B512" t="str">
            <v>RESERVA LEGAL</v>
          </cell>
          <cell r="C512" t="str">
            <v>NAPL</v>
          </cell>
          <cell r="D512">
            <v>-10548250415.34</v>
          </cell>
          <cell r="E512">
            <v>0</v>
          </cell>
          <cell r="F512">
            <v>0</v>
          </cell>
          <cell r="G512">
            <v>-10548250415.34</v>
          </cell>
        </row>
        <row r="513">
          <cell r="A513">
            <v>320505</v>
          </cell>
          <cell r="B513" t="str">
            <v>APROPIACION DE UTILIDADES LIQUIDAS</v>
          </cell>
          <cell r="C513" t="str">
            <v>NAPL</v>
          </cell>
          <cell r="D513">
            <v>-10548250415.34</v>
          </cell>
          <cell r="E513">
            <v>0</v>
          </cell>
          <cell r="F513">
            <v>0</v>
          </cell>
          <cell r="G513">
            <v>-10548250415.34</v>
          </cell>
        </row>
        <row r="514">
          <cell r="A514">
            <v>32050501</v>
          </cell>
          <cell r="B514" t="str">
            <v>APROPIACION DE UTILIDADES LIQUIDAS</v>
          </cell>
          <cell r="C514" t="str">
            <v>NAPL</v>
          </cell>
          <cell r="D514">
            <v>-10548250415.34</v>
          </cell>
          <cell r="E514">
            <v>0</v>
          </cell>
          <cell r="F514">
            <v>0</v>
          </cell>
          <cell r="G514">
            <v>-10548250415.34</v>
          </cell>
        </row>
        <row r="515">
          <cell r="A515">
            <v>38</v>
          </cell>
          <cell r="B515" t="str">
            <v>SUPERAVIT O DEFICIT</v>
          </cell>
          <cell r="C515" t="str">
            <v>NAPL</v>
          </cell>
          <cell r="D515">
            <v>-6433884029.6700001</v>
          </cell>
          <cell r="E515">
            <v>72422981.090000004</v>
          </cell>
          <cell r="F515">
            <v>0</v>
          </cell>
          <cell r="G515">
            <v>-6361461048.5799999</v>
          </cell>
        </row>
        <row r="516">
          <cell r="A516">
            <v>3805</v>
          </cell>
          <cell r="B516" t="str">
            <v>PRIMA EN COLOCACION DE ACCIONES</v>
          </cell>
          <cell r="C516" t="str">
            <v>NAPL</v>
          </cell>
          <cell r="D516">
            <v>-482341200</v>
          </cell>
          <cell r="E516">
            <v>0</v>
          </cell>
          <cell r="F516">
            <v>0</v>
          </cell>
          <cell r="G516">
            <v>-482341200</v>
          </cell>
        </row>
        <row r="517">
          <cell r="A517">
            <v>380505</v>
          </cell>
          <cell r="B517" t="str">
            <v>PRIMA EN COLOCACION DE ACCIONES</v>
          </cell>
          <cell r="C517" t="str">
            <v>NAPL</v>
          </cell>
          <cell r="D517">
            <v>-482341200</v>
          </cell>
          <cell r="E517">
            <v>0</v>
          </cell>
          <cell r="F517">
            <v>0</v>
          </cell>
          <cell r="G517">
            <v>-482341200</v>
          </cell>
        </row>
        <row r="518">
          <cell r="A518">
            <v>38050501</v>
          </cell>
          <cell r="B518" t="str">
            <v>PRIMA EN COLOCACION DE ACCIONES</v>
          </cell>
          <cell r="C518" t="str">
            <v>NAPL</v>
          </cell>
          <cell r="D518">
            <v>-482341200</v>
          </cell>
          <cell r="E518">
            <v>0</v>
          </cell>
          <cell r="F518">
            <v>0</v>
          </cell>
          <cell r="G518">
            <v>-482341200</v>
          </cell>
        </row>
        <row r="519">
          <cell r="A519">
            <v>3815</v>
          </cell>
          <cell r="B519" t="str">
            <v>GANANCIAS O PÃ¿RDIDAS NO REALIZADAS (ORI)</v>
          </cell>
          <cell r="C519" t="str">
            <v>NAPL</v>
          </cell>
          <cell r="D519">
            <v>-5951542829.6700001</v>
          </cell>
          <cell r="E519">
            <v>72422981.090000004</v>
          </cell>
          <cell r="F519">
            <v>0</v>
          </cell>
          <cell r="G519">
            <v>-5879119848.5799999</v>
          </cell>
        </row>
        <row r="520">
          <cell r="A520">
            <v>381505</v>
          </cell>
          <cell r="B520" t="str">
            <v>REVALORIZACIÃ¿N ACTIVOS</v>
          </cell>
          <cell r="C520" t="str">
            <v>NAPL</v>
          </cell>
          <cell r="D520">
            <v>-8455121285.4499998</v>
          </cell>
          <cell r="E520">
            <v>13580176.32</v>
          </cell>
          <cell r="F520">
            <v>0</v>
          </cell>
          <cell r="G520">
            <v>-8441541109.1300001</v>
          </cell>
        </row>
        <row r="521">
          <cell r="A521">
            <v>38150510</v>
          </cell>
          <cell r="B521" t="str">
            <v>PROPIEDADES Y EQUIPO</v>
          </cell>
          <cell r="C521" t="str">
            <v>NAPL</v>
          </cell>
          <cell r="D521">
            <v>-8455121285.4499998</v>
          </cell>
          <cell r="E521">
            <v>13580176.32</v>
          </cell>
          <cell r="F521">
            <v>0</v>
          </cell>
          <cell r="G521">
            <v>-8441541109.1300001</v>
          </cell>
        </row>
        <row r="522">
          <cell r="A522">
            <v>3815051004</v>
          </cell>
          <cell r="B522" t="str">
            <v>VALORIZACIONES EDIFICACIONES</v>
          </cell>
          <cell r="C522" t="str">
            <v>NAPL</v>
          </cell>
          <cell r="D522">
            <v>-8120168015.29</v>
          </cell>
          <cell r="E522">
            <v>7211491.21</v>
          </cell>
          <cell r="F522">
            <v>0</v>
          </cell>
          <cell r="G522">
            <v>-8112956524.0799999</v>
          </cell>
        </row>
        <row r="523">
          <cell r="A523">
            <v>3815051005</v>
          </cell>
          <cell r="B523" t="str">
            <v>VALORIZACION BODEGA</v>
          </cell>
          <cell r="C523" t="str">
            <v>NAPL</v>
          </cell>
          <cell r="D523">
            <v>-127271777.41</v>
          </cell>
          <cell r="E523">
            <v>233099.43</v>
          </cell>
          <cell r="F523">
            <v>0</v>
          </cell>
          <cell r="G523">
            <v>-127038677.98</v>
          </cell>
        </row>
        <row r="524">
          <cell r="A524">
            <v>3815051007</v>
          </cell>
          <cell r="B524" t="str">
            <v>PROPIEDADES Y EQUIPO AJUSTE ADOPCION POR PRIMERA VEZ NIIF</v>
          </cell>
          <cell r="C524" t="str">
            <v>NAPL</v>
          </cell>
          <cell r="D524">
            <v>-207681492.75</v>
          </cell>
          <cell r="E524">
            <v>6135585.6799999997</v>
          </cell>
          <cell r="F524">
            <v>0</v>
          </cell>
          <cell r="G524">
            <v>-201545907.06999999</v>
          </cell>
        </row>
        <row r="525">
          <cell r="A525">
            <v>381510</v>
          </cell>
          <cell r="B525" t="str">
            <v>INSTRUMENTOS FINANCIEROS MEDIDOS AL VALOR RAZONABLE CON  CAMBIOS EN EL ORI</v>
          </cell>
          <cell r="C525" t="str">
            <v>NAPL</v>
          </cell>
          <cell r="D525">
            <v>-115982903.22</v>
          </cell>
          <cell r="E525">
            <v>5673543.7699999996</v>
          </cell>
          <cell r="F525">
            <v>0</v>
          </cell>
          <cell r="G525">
            <v>-110309359.45</v>
          </cell>
        </row>
        <row r="526">
          <cell r="A526">
            <v>38151001</v>
          </cell>
          <cell r="B526" t="str">
            <v>INSTRUMENTOS FINANCIEROS MEDIDOS AL VALOR RAZONABLE CON  CAMBIOS EN EL ORI</v>
          </cell>
          <cell r="C526" t="str">
            <v>NAPL</v>
          </cell>
          <cell r="D526">
            <v>-115982903.22</v>
          </cell>
          <cell r="E526">
            <v>5673543.7699999996</v>
          </cell>
          <cell r="F526">
            <v>0</v>
          </cell>
          <cell r="G526">
            <v>-110309359.45</v>
          </cell>
        </row>
        <row r="527">
          <cell r="A527">
            <v>381555</v>
          </cell>
          <cell r="B527" t="str">
            <v>AJUSTES EN LA APLICACIÃ¿N POR PRIMERA VEZ DE LAS NIIF</v>
          </cell>
          <cell r="C527" t="str">
            <v>NAPL</v>
          </cell>
          <cell r="D527">
            <v>-389575251.89999998</v>
          </cell>
          <cell r="E527">
            <v>53169261</v>
          </cell>
          <cell r="F527">
            <v>0</v>
          </cell>
          <cell r="G527">
            <v>-336405990.89999998</v>
          </cell>
        </row>
        <row r="528">
          <cell r="A528">
            <v>38155505</v>
          </cell>
          <cell r="B528" t="str">
            <v>GANANCIAS</v>
          </cell>
          <cell r="C528" t="str">
            <v>NAPL</v>
          </cell>
          <cell r="D528">
            <v>-389575251.89999998</v>
          </cell>
          <cell r="E528">
            <v>53169261</v>
          </cell>
          <cell r="F528">
            <v>0</v>
          </cell>
          <cell r="G528">
            <v>-336405990.89999998</v>
          </cell>
        </row>
        <row r="529">
          <cell r="A529">
            <v>3815550503</v>
          </cell>
          <cell r="B529" t="str">
            <v>RECALCULO AMORTIZACION CORE INTANGIBLE</v>
          </cell>
          <cell r="C529" t="str">
            <v>NAPL</v>
          </cell>
          <cell r="D529">
            <v>-48974893.630000003</v>
          </cell>
          <cell r="E529">
            <v>20265473</v>
          </cell>
          <cell r="F529">
            <v>0</v>
          </cell>
          <cell r="G529">
            <v>-28709420.629999999</v>
          </cell>
        </row>
        <row r="530">
          <cell r="A530">
            <v>3815550507</v>
          </cell>
          <cell r="B530" t="str">
            <v>IMPUESTO DIFERIDO FIDUCOLDEX</v>
          </cell>
          <cell r="C530" t="str">
            <v>NAPL</v>
          </cell>
          <cell r="D530">
            <v>-81080801.900000006</v>
          </cell>
          <cell r="E530">
            <v>32903788</v>
          </cell>
          <cell r="F530">
            <v>0</v>
          </cell>
          <cell r="G530">
            <v>-48177013.899999999</v>
          </cell>
        </row>
        <row r="531">
          <cell r="A531">
            <v>3815550508</v>
          </cell>
          <cell r="B531" t="str">
            <v>CONSORCIOS EFECTO DEL PASIVO</v>
          </cell>
          <cell r="C531" t="str">
            <v>NAPL</v>
          </cell>
          <cell r="D531">
            <v>-259519556.37</v>
          </cell>
          <cell r="E531">
            <v>0</v>
          </cell>
          <cell r="F531">
            <v>0</v>
          </cell>
          <cell r="G531">
            <v>-259519556.37</v>
          </cell>
        </row>
        <row r="532">
          <cell r="A532">
            <v>381595</v>
          </cell>
          <cell r="B532" t="str">
            <v>OTROS AL PATRIMONIO NETO</v>
          </cell>
          <cell r="C532" t="str">
            <v>NAPL</v>
          </cell>
          <cell r="D532">
            <v>3009136610.9000001</v>
          </cell>
          <cell r="E532">
            <v>0</v>
          </cell>
          <cell r="F532">
            <v>0</v>
          </cell>
          <cell r="G532">
            <v>3009136610.9000001</v>
          </cell>
        </row>
        <row r="533">
          <cell r="A533">
            <v>38159505</v>
          </cell>
          <cell r="B533" t="str">
            <v>OTROS AL PATRIMONIO NETO</v>
          </cell>
          <cell r="C533" t="str">
            <v>NAPL</v>
          </cell>
          <cell r="D533">
            <v>3009136610.9000001</v>
          </cell>
          <cell r="E533">
            <v>0</v>
          </cell>
          <cell r="F533">
            <v>0</v>
          </cell>
          <cell r="G533">
            <v>3009136610.9000001</v>
          </cell>
        </row>
        <row r="534">
          <cell r="A534">
            <v>3815950501</v>
          </cell>
          <cell r="B534" t="str">
            <v>IMPUESTO DIFERIDO POR REVALORIZACION</v>
          </cell>
          <cell r="C534" t="str">
            <v>NAPL</v>
          </cell>
          <cell r="D534">
            <v>3009136610.9000001</v>
          </cell>
          <cell r="E534">
            <v>0</v>
          </cell>
          <cell r="F534">
            <v>0</v>
          </cell>
          <cell r="G534">
            <v>3009136610.9000001</v>
          </cell>
        </row>
        <row r="535">
          <cell r="A535">
            <v>39</v>
          </cell>
          <cell r="B535" t="str">
            <v>GANANCIAS O PERDIDAS</v>
          </cell>
          <cell r="C535" t="str">
            <v>NAPL</v>
          </cell>
          <cell r="D535">
            <v>-10806381981.16</v>
          </cell>
          <cell r="E535">
            <v>835002697.57000005</v>
          </cell>
          <cell r="F535">
            <v>1825044095.01</v>
          </cell>
          <cell r="G535">
            <v>-11796423378.6</v>
          </cell>
        </row>
        <row r="536">
          <cell r="A536">
            <v>3905</v>
          </cell>
          <cell r="B536" t="str">
            <v>GANANCIAS ACUMULADAS DE EJERCICIOS ANTERIORES</v>
          </cell>
          <cell r="C536" t="str">
            <v>NAPL</v>
          </cell>
          <cell r="D536">
            <v>-3128976136.7600002</v>
          </cell>
          <cell r="E536">
            <v>792102297.71000004</v>
          </cell>
          <cell r="F536">
            <v>66749437.32</v>
          </cell>
          <cell r="G536">
            <v>-2403623276.3699999</v>
          </cell>
        </row>
        <row r="537">
          <cell r="A537">
            <v>390501</v>
          </cell>
          <cell r="B537" t="str">
            <v>FIDUCIARIA</v>
          </cell>
          <cell r="C537" t="str">
            <v>NAPL</v>
          </cell>
          <cell r="D537">
            <v>-2275348622.9400001</v>
          </cell>
          <cell r="E537">
            <v>792102297.71000004</v>
          </cell>
          <cell r="F537">
            <v>59304846.68</v>
          </cell>
          <cell r="G537">
            <v>-1542551171.9100001</v>
          </cell>
        </row>
        <row r="538">
          <cell r="A538">
            <v>390503</v>
          </cell>
          <cell r="B538" t="str">
            <v>REVALORIZACION DE ACTIVOS</v>
          </cell>
          <cell r="C538" t="str">
            <v>NAPL</v>
          </cell>
          <cell r="D538">
            <v>-853627513.82000005</v>
          </cell>
          <cell r="E538">
            <v>0</v>
          </cell>
          <cell r="F538">
            <v>7444590.6399999997</v>
          </cell>
          <cell r="G538">
            <v>-861072104.46000004</v>
          </cell>
        </row>
        <row r="539">
          <cell r="A539">
            <v>39050301</v>
          </cell>
          <cell r="B539" t="str">
            <v>VALORIZACIONES EDIFICACIONES</v>
          </cell>
          <cell r="C539" t="str">
            <v>NAPL</v>
          </cell>
          <cell r="D539">
            <v>-834969932.04999995</v>
          </cell>
          <cell r="E539">
            <v>0</v>
          </cell>
          <cell r="F539">
            <v>7211491.21</v>
          </cell>
          <cell r="G539">
            <v>-842181423.25999999</v>
          </cell>
        </row>
        <row r="540">
          <cell r="A540">
            <v>39050302</v>
          </cell>
          <cell r="B540" t="str">
            <v>VALORIZACION BODEGA</v>
          </cell>
          <cell r="C540" t="str">
            <v>NAPL</v>
          </cell>
          <cell r="D540">
            <v>-18657581.77</v>
          </cell>
          <cell r="E540">
            <v>0</v>
          </cell>
          <cell r="F540">
            <v>233099.43</v>
          </cell>
          <cell r="G540">
            <v>-18890681.199999999</v>
          </cell>
        </row>
        <row r="541">
          <cell r="A541">
            <v>3910</v>
          </cell>
          <cell r="B541" t="str">
            <v>PÃ¿RDIDAS ACUMULADAS EJERCICIOS ANTERIORES</v>
          </cell>
          <cell r="C541" t="str">
            <v>NAPL</v>
          </cell>
          <cell r="D541">
            <v>438147288.69999999</v>
          </cell>
          <cell r="E541">
            <v>0</v>
          </cell>
          <cell r="F541">
            <v>0</v>
          </cell>
          <cell r="G541">
            <v>438147288.69999999</v>
          </cell>
        </row>
        <row r="542">
          <cell r="A542">
            <v>391001</v>
          </cell>
          <cell r="B542" t="str">
            <v>FIDUCIARIA</v>
          </cell>
          <cell r="C542" t="str">
            <v>NAPL</v>
          </cell>
          <cell r="D542">
            <v>438147288.69999999</v>
          </cell>
          <cell r="E542">
            <v>0</v>
          </cell>
          <cell r="F542">
            <v>0</v>
          </cell>
          <cell r="G542">
            <v>438147288.69999999</v>
          </cell>
        </row>
        <row r="543">
          <cell r="A543">
            <v>3915</v>
          </cell>
          <cell r="B543" t="str">
            <v>GANANCIA DEL EJERCICIO</v>
          </cell>
          <cell r="C543" t="str">
            <v>NAPL</v>
          </cell>
          <cell r="D543">
            <v>-9403261729.9799995</v>
          </cell>
          <cell r="E543">
            <v>17405.05</v>
          </cell>
          <cell r="F543">
            <v>966192359.98000002</v>
          </cell>
          <cell r="G543">
            <v>-10369436684.91</v>
          </cell>
        </row>
        <row r="544">
          <cell r="A544">
            <v>391501</v>
          </cell>
          <cell r="B544" t="str">
            <v>FIDUCIARIA</v>
          </cell>
          <cell r="C544" t="str">
            <v>NAPL</v>
          </cell>
          <cell r="D544">
            <v>-7082545566.1800003</v>
          </cell>
          <cell r="E544">
            <v>0</v>
          </cell>
          <cell r="F544">
            <v>849353963.87</v>
          </cell>
          <cell r="G544">
            <v>-7931899530.0500002</v>
          </cell>
        </row>
        <row r="545">
          <cell r="A545">
            <v>391502</v>
          </cell>
          <cell r="B545" t="str">
            <v>FIDUCIARIA CONSORCIO</v>
          </cell>
          <cell r="C545" t="str">
            <v>NAPL</v>
          </cell>
          <cell r="D545">
            <v>-2320716163.8000002</v>
          </cell>
          <cell r="E545">
            <v>17405.05</v>
          </cell>
          <cell r="F545">
            <v>116838396.11</v>
          </cell>
          <cell r="G545">
            <v>-2437537154.8600001</v>
          </cell>
        </row>
        <row r="546">
          <cell r="A546">
            <v>3920</v>
          </cell>
          <cell r="B546" t="str">
            <v>PERDIDA DEL EJERCICIO</v>
          </cell>
          <cell r="C546" t="str">
            <v>NAPL</v>
          </cell>
          <cell r="D546">
            <v>495606299.17000002</v>
          </cell>
          <cell r="E546">
            <v>42882994.810000002</v>
          </cell>
          <cell r="F546">
            <v>0</v>
          </cell>
          <cell r="G546">
            <v>538489293.98000002</v>
          </cell>
        </row>
        <row r="547">
          <cell r="A547">
            <v>392002</v>
          </cell>
          <cell r="B547" t="str">
            <v>CONSORCIO</v>
          </cell>
          <cell r="C547" t="str">
            <v>NAPL</v>
          </cell>
          <cell r="D547">
            <v>495606299.17000002</v>
          </cell>
          <cell r="E547">
            <v>42882994.810000002</v>
          </cell>
          <cell r="F547">
            <v>0</v>
          </cell>
          <cell r="G547">
            <v>538489293.98000002</v>
          </cell>
        </row>
        <row r="548">
          <cell r="A548">
            <v>3930</v>
          </cell>
          <cell r="B548" t="str">
            <v>RESULTADOS ACUMULADOS PROCESO DE CONVERGENCIA A NIIF</v>
          </cell>
          <cell r="C548" t="str">
            <v>NAPL</v>
          </cell>
          <cell r="D548">
            <v>792102297.71000004</v>
          </cell>
          <cell r="E548">
            <v>0</v>
          </cell>
          <cell r="F548">
            <v>792102297.71000004</v>
          </cell>
          <cell r="G548">
            <v>0</v>
          </cell>
        </row>
        <row r="549">
          <cell r="A549">
            <v>393010</v>
          </cell>
          <cell r="B549" t="str">
            <v>PERDIDA</v>
          </cell>
          <cell r="C549" t="str">
            <v>NAPL</v>
          </cell>
          <cell r="D549">
            <v>792102297.71000004</v>
          </cell>
          <cell r="E549">
            <v>0</v>
          </cell>
          <cell r="F549">
            <v>792102297.71000004</v>
          </cell>
          <cell r="G549">
            <v>0</v>
          </cell>
        </row>
        <row r="550">
          <cell r="A550">
            <v>39301006</v>
          </cell>
          <cell r="B550" t="str">
            <v>CONSORCIO EFECTOS DEL ACTIVO</v>
          </cell>
          <cell r="C550" t="str">
            <v>NAPL</v>
          </cell>
          <cell r="D550">
            <v>792102297.71000004</v>
          </cell>
          <cell r="E550">
            <v>0</v>
          </cell>
          <cell r="F550">
            <v>792102297.71000004</v>
          </cell>
          <cell r="G550">
            <v>0</v>
          </cell>
        </row>
        <row r="551">
          <cell r="A551">
            <v>4</v>
          </cell>
          <cell r="B551" t="str">
            <v>INGRESOS DE OPERACIONES</v>
          </cell>
          <cell r="C551" t="str">
            <v>NAPL</v>
          </cell>
          <cell r="D551">
            <v>-61642270421.32</v>
          </cell>
          <cell r="E551">
            <v>405582164.55000001</v>
          </cell>
          <cell r="F551">
            <v>6661978124.0699997</v>
          </cell>
          <cell r="G551">
            <v>-67898666380.839996</v>
          </cell>
        </row>
        <row r="552">
          <cell r="A552">
            <v>41</v>
          </cell>
          <cell r="B552" t="str">
            <v>INGRESOS DE OPERACIONES ORDINARIAS GENERALES</v>
          </cell>
          <cell r="C552" t="str">
            <v>NAPL</v>
          </cell>
          <cell r="D552">
            <v>-61642270421.32</v>
          </cell>
          <cell r="E552">
            <v>405582164.55000001</v>
          </cell>
          <cell r="F552">
            <v>6661978124.0699997</v>
          </cell>
          <cell r="G552">
            <v>-67898666380.839996</v>
          </cell>
        </row>
        <row r="553">
          <cell r="A553">
            <v>4103</v>
          </cell>
          <cell r="B553" t="str">
            <v>INGRESOS FINANCIEROS OPERACIONES DEL MERCADO MONETARIO Y OTROS INTERESES</v>
          </cell>
          <cell r="C553" t="str">
            <v>NAPL</v>
          </cell>
          <cell r="D553">
            <v>-66713864.670000002</v>
          </cell>
          <cell r="E553">
            <v>0</v>
          </cell>
          <cell r="F553">
            <v>6309026.0199999996</v>
          </cell>
          <cell r="G553">
            <v>-73022890.689999998</v>
          </cell>
        </row>
        <row r="554">
          <cell r="A554">
            <v>410305</v>
          </cell>
          <cell r="B554" t="str">
            <v>DEPOSITOS A LA VISTA</v>
          </cell>
          <cell r="C554" t="str">
            <v>NAPL</v>
          </cell>
          <cell r="D554">
            <v>-66713864.670000002</v>
          </cell>
          <cell r="E554">
            <v>0</v>
          </cell>
          <cell r="F554">
            <v>6309026.0199999996</v>
          </cell>
          <cell r="G554">
            <v>-73022890.689999998</v>
          </cell>
        </row>
        <row r="555">
          <cell r="A555">
            <v>41030501</v>
          </cell>
          <cell r="B555" t="str">
            <v>RENDIMIENTOS CUENTAS DE AHORRO</v>
          </cell>
          <cell r="C555" t="str">
            <v>NAPL</v>
          </cell>
          <cell r="D555">
            <v>-66713864.670000002</v>
          </cell>
          <cell r="E555">
            <v>0</v>
          </cell>
          <cell r="F555">
            <v>6309026.0199999996</v>
          </cell>
          <cell r="G555">
            <v>-73022890.689999998</v>
          </cell>
        </row>
        <row r="556">
          <cell r="A556">
            <v>4105</v>
          </cell>
          <cell r="B556" t="str">
            <v>OTROS INTERESES BANCO REPÚBLICA</v>
          </cell>
          <cell r="C556" t="str">
            <v>NAPL</v>
          </cell>
          <cell r="D556">
            <v>0</v>
          </cell>
          <cell r="E556">
            <v>0</v>
          </cell>
          <cell r="F556">
            <v>434420.77</v>
          </cell>
          <cell r="G556">
            <v>-434420.77</v>
          </cell>
        </row>
        <row r="557">
          <cell r="A557">
            <v>410595</v>
          </cell>
          <cell r="B557" t="str">
            <v>OTROS INTERESES BANCO REPÚBLICA</v>
          </cell>
          <cell r="C557" t="str">
            <v>NAPL</v>
          </cell>
          <cell r="D557">
            <v>0</v>
          </cell>
          <cell r="E557">
            <v>0</v>
          </cell>
          <cell r="F557">
            <v>434420.77</v>
          </cell>
          <cell r="G557">
            <v>-434420.77</v>
          </cell>
        </row>
        <row r="558">
          <cell r="A558">
            <v>41059501</v>
          </cell>
          <cell r="B558" t="str">
            <v>OTROS INTERESES</v>
          </cell>
          <cell r="C558" t="str">
            <v>NAPL</v>
          </cell>
          <cell r="D558">
            <v>0</v>
          </cell>
          <cell r="E558">
            <v>0</v>
          </cell>
          <cell r="F558">
            <v>434420.77</v>
          </cell>
          <cell r="G558">
            <v>-434420.77</v>
          </cell>
        </row>
        <row r="559">
          <cell r="A559">
            <v>4107</v>
          </cell>
          <cell r="B559" t="str">
            <v>POR VALORACIÃ¿N DE INVERSIONES A VALOR RAZONABLE - INSTRUMENTOS DE DEUDA</v>
          </cell>
          <cell r="C559" t="str">
            <v>NAPL</v>
          </cell>
          <cell r="D559">
            <v>-3882405753.96</v>
          </cell>
          <cell r="E559">
            <v>277474739.81</v>
          </cell>
          <cell r="F559">
            <v>789374939.15999997</v>
          </cell>
          <cell r="G559">
            <v>-4394305953.3100004</v>
          </cell>
        </row>
        <row r="560">
          <cell r="A560">
            <v>410705</v>
          </cell>
          <cell r="B560" t="str">
            <v>POR AUMENTO EN EL VALOR RAZONABLE</v>
          </cell>
          <cell r="C560" t="str">
            <v>NAPL</v>
          </cell>
          <cell r="D560">
            <v>-3882405753.96</v>
          </cell>
          <cell r="E560">
            <v>277474739.81</v>
          </cell>
          <cell r="F560">
            <v>789374939.15999997</v>
          </cell>
          <cell r="G560">
            <v>-4394305953.3100004</v>
          </cell>
        </row>
        <row r="561">
          <cell r="A561">
            <v>41070501</v>
          </cell>
          <cell r="B561" t="str">
            <v>POR AUMENTO EN EL VALOR RAZONABLE</v>
          </cell>
          <cell r="C561" t="str">
            <v>NAPL</v>
          </cell>
          <cell r="D561">
            <v>-3126034163.96</v>
          </cell>
          <cell r="E561">
            <v>436420.77</v>
          </cell>
          <cell r="F561">
            <v>235298801.08000001</v>
          </cell>
          <cell r="G561">
            <v>-3360896544.27</v>
          </cell>
        </row>
        <row r="562">
          <cell r="A562">
            <v>41070502</v>
          </cell>
          <cell r="B562" t="str">
            <v>POR DISMINUCION EN EL VALOR RAZONABLE</v>
          </cell>
          <cell r="C562" t="str">
            <v>NAPL</v>
          </cell>
          <cell r="D562">
            <v>0</v>
          </cell>
          <cell r="E562">
            <v>500</v>
          </cell>
          <cell r="F562">
            <v>500</v>
          </cell>
          <cell r="G562">
            <v>0</v>
          </cell>
        </row>
        <row r="563">
          <cell r="A563">
            <v>41070503</v>
          </cell>
          <cell r="B563" t="str">
            <v>POR AUMENTO EN EL VALOR RAZONABLE FONPET</v>
          </cell>
          <cell r="C563" t="str">
            <v>NAPL</v>
          </cell>
          <cell r="D563">
            <v>-756371590</v>
          </cell>
          <cell r="E563">
            <v>0</v>
          </cell>
          <cell r="F563">
            <v>277037819.04000002</v>
          </cell>
          <cell r="G563">
            <v>-1033409409.04</v>
          </cell>
        </row>
        <row r="564">
          <cell r="A564">
            <v>41070504</v>
          </cell>
          <cell r="B564" t="str">
            <v>NO USAR</v>
          </cell>
          <cell r="C564" t="str">
            <v>NAPL</v>
          </cell>
          <cell r="D564">
            <v>0</v>
          </cell>
          <cell r="E564">
            <v>277037819.04000002</v>
          </cell>
          <cell r="F564">
            <v>277037819.04000002</v>
          </cell>
          <cell r="G564">
            <v>0</v>
          </cell>
        </row>
        <row r="565">
          <cell r="A565">
            <v>4108</v>
          </cell>
          <cell r="B565" t="str">
            <v>POR VALORACIÃ¿N DE INVERSIONES A VALOR RAZONABLE - INSTRUMENTOS DE PATRIMONIO</v>
          </cell>
          <cell r="C565" t="str">
            <v>NAPL</v>
          </cell>
          <cell r="D565">
            <v>-198727979.81</v>
          </cell>
          <cell r="E565">
            <v>34500177.020000003</v>
          </cell>
          <cell r="F565">
            <v>81006446.170000002</v>
          </cell>
          <cell r="G565">
            <v>-245234248.96000001</v>
          </cell>
        </row>
        <row r="566">
          <cell r="A566">
            <v>410805</v>
          </cell>
          <cell r="B566" t="str">
            <v>POR INCREMENTO EN EL VALOR DE MERCADO</v>
          </cell>
          <cell r="C566" t="str">
            <v>NAPL</v>
          </cell>
          <cell r="D566">
            <v>-198727979.81</v>
          </cell>
          <cell r="E566">
            <v>34500177.020000003</v>
          </cell>
          <cell r="F566">
            <v>81006446.170000002</v>
          </cell>
          <cell r="G566">
            <v>-245234248.96000001</v>
          </cell>
        </row>
        <row r="567">
          <cell r="A567">
            <v>41080501</v>
          </cell>
          <cell r="B567" t="str">
            <v>POR INCREMENTO EN EL VALOR DE MERCADO (CR)</v>
          </cell>
          <cell r="C567" t="str">
            <v>NAPL</v>
          </cell>
          <cell r="D567">
            <v>-1201500</v>
          </cell>
          <cell r="E567">
            <v>0</v>
          </cell>
          <cell r="F567">
            <v>0</v>
          </cell>
          <cell r="G567">
            <v>-1201500</v>
          </cell>
        </row>
        <row r="568">
          <cell r="A568">
            <v>41080526</v>
          </cell>
          <cell r="B568" t="str">
            <v>PART EN FONDOS DE INVERSION COLECTIVA ABTAS SIN PACTO DE PERMANENCIA</v>
          </cell>
          <cell r="C568" t="str">
            <v>NAPL</v>
          </cell>
          <cell r="D568">
            <v>-193409575.75999999</v>
          </cell>
          <cell r="E568">
            <v>34456804.509999998</v>
          </cell>
          <cell r="F568">
            <v>80586318.959999993</v>
          </cell>
          <cell r="G568">
            <v>-239539090.21000001</v>
          </cell>
        </row>
        <row r="569">
          <cell r="A569">
            <v>41080527</v>
          </cell>
          <cell r="B569" t="str">
            <v>POR INCREMENTO EN EL VALOR DE MERCADO R. FONPET 2025</v>
          </cell>
          <cell r="C569" t="str">
            <v>NAPL</v>
          </cell>
          <cell r="D569">
            <v>-4116904.05</v>
          </cell>
          <cell r="E569">
            <v>43372.51</v>
          </cell>
          <cell r="F569">
            <v>420127.21</v>
          </cell>
          <cell r="G569">
            <v>-4493658.75</v>
          </cell>
        </row>
        <row r="570">
          <cell r="A570">
            <v>4111</v>
          </cell>
          <cell r="B570" t="str">
            <v>POR VALORACIÓN A COSTO AMORTIZADO DE INVERSIONES</v>
          </cell>
          <cell r="C570" t="str">
            <v>NAPL</v>
          </cell>
          <cell r="D570">
            <v>-375159886.33999997</v>
          </cell>
          <cell r="E570">
            <v>0</v>
          </cell>
          <cell r="F570">
            <v>36210084.049999997</v>
          </cell>
          <cell r="G570">
            <v>-411369970.38999999</v>
          </cell>
        </row>
        <row r="571">
          <cell r="A571">
            <v>411105</v>
          </cell>
          <cell r="B571" t="str">
            <v>POR INCREMENTO EN EL VALOR PRESENTE</v>
          </cell>
          <cell r="C571" t="str">
            <v>NAPL</v>
          </cell>
          <cell r="D571">
            <v>-375159886.33999997</v>
          </cell>
          <cell r="E571">
            <v>0</v>
          </cell>
          <cell r="F571">
            <v>36210084.049999997</v>
          </cell>
          <cell r="G571">
            <v>-411369970.38999999</v>
          </cell>
        </row>
        <row r="572">
          <cell r="A572">
            <v>41110501</v>
          </cell>
          <cell r="B572" t="str">
            <v>POR INCREMENTO EN EL VALOR PRESENTE</v>
          </cell>
          <cell r="C572" t="str">
            <v>NAPL</v>
          </cell>
          <cell r="D572">
            <v>-375159886.33999997</v>
          </cell>
          <cell r="E572">
            <v>0</v>
          </cell>
          <cell r="F572">
            <v>36210084.049999997</v>
          </cell>
          <cell r="G572">
            <v>-411369970.38999999</v>
          </cell>
        </row>
        <row r="573">
          <cell r="A573">
            <v>4115</v>
          </cell>
          <cell r="B573" t="str">
            <v>COMISIONES Y/O HONORARIOS</v>
          </cell>
          <cell r="C573" t="str">
            <v>NAPL</v>
          </cell>
          <cell r="D573">
            <v>-52384734394.589996</v>
          </cell>
          <cell r="E573">
            <v>92135741.689999998</v>
          </cell>
          <cell r="F573">
            <v>5300289603.3299999</v>
          </cell>
          <cell r="G573">
            <v>-57592888256.230003</v>
          </cell>
        </row>
        <row r="574">
          <cell r="A574">
            <v>411512</v>
          </cell>
          <cell r="B574" t="str">
            <v>NEGOCIOS FIDUCIARIOS (COMISIONES Y HONORARIOS)</v>
          </cell>
          <cell r="C574" t="str">
            <v>NAPL</v>
          </cell>
          <cell r="D574">
            <v>-52102881394.589996</v>
          </cell>
          <cell r="E574">
            <v>92135741.689999998</v>
          </cell>
          <cell r="F574">
            <v>5274666603.3299999</v>
          </cell>
          <cell r="G574">
            <v>-57285412256.230003</v>
          </cell>
        </row>
        <row r="575">
          <cell r="A575">
            <v>41151201</v>
          </cell>
          <cell r="B575" t="str">
            <v>COMISIONES NEGOCIOS FIDUCIARIOS</v>
          </cell>
          <cell r="C575" t="str">
            <v>NAPL</v>
          </cell>
          <cell r="D575">
            <v>-52102881394.589996</v>
          </cell>
          <cell r="E575">
            <v>92135741.689999998</v>
          </cell>
          <cell r="F575">
            <v>5274666603.3299999</v>
          </cell>
          <cell r="G575">
            <v>-57285412256.230003</v>
          </cell>
        </row>
        <row r="576">
          <cell r="A576">
            <v>4115120101</v>
          </cell>
          <cell r="B576" t="str">
            <v>NEGOCIOS FIDUCIARIOS</v>
          </cell>
          <cell r="C576" t="str">
            <v>NAPL</v>
          </cell>
          <cell r="D576">
            <v>-52102881394.589996</v>
          </cell>
          <cell r="E576">
            <v>92135741.689999998</v>
          </cell>
          <cell r="F576">
            <v>5274666603.3299999</v>
          </cell>
          <cell r="G576">
            <v>-57285412256.230003</v>
          </cell>
        </row>
        <row r="577">
          <cell r="A577">
            <v>411595</v>
          </cell>
          <cell r="B577" t="str">
            <v>OTRAS</v>
          </cell>
          <cell r="C577" t="str">
            <v>NAPL</v>
          </cell>
          <cell r="D577">
            <v>-281853000</v>
          </cell>
          <cell r="E577">
            <v>0</v>
          </cell>
          <cell r="F577">
            <v>25623000</v>
          </cell>
          <cell r="G577">
            <v>-307476000</v>
          </cell>
        </row>
        <row r="578">
          <cell r="A578">
            <v>41159501</v>
          </cell>
          <cell r="B578" t="str">
            <v>OTRAS</v>
          </cell>
          <cell r="C578" t="str">
            <v>NAPL</v>
          </cell>
          <cell r="D578">
            <v>-281853000</v>
          </cell>
          <cell r="E578">
            <v>0</v>
          </cell>
          <cell r="F578">
            <v>25623000</v>
          </cell>
          <cell r="G578">
            <v>-307476000</v>
          </cell>
        </row>
        <row r="579">
          <cell r="A579">
            <v>4115950102</v>
          </cell>
          <cell r="B579" t="str">
            <v>HONORARIOS</v>
          </cell>
          <cell r="C579" t="str">
            <v>NAPL</v>
          </cell>
          <cell r="D579">
            <v>-281853000</v>
          </cell>
          <cell r="E579">
            <v>0</v>
          </cell>
          <cell r="F579">
            <v>25623000</v>
          </cell>
          <cell r="G579">
            <v>-307476000</v>
          </cell>
        </row>
        <row r="580">
          <cell r="A580">
            <v>4125</v>
          </cell>
          <cell r="B580" t="str">
            <v>POR VENTA DE INVERSIONES</v>
          </cell>
          <cell r="C580" t="str">
            <v>NAPL</v>
          </cell>
          <cell r="D580">
            <v>-11243379.189999999</v>
          </cell>
          <cell r="E580">
            <v>0</v>
          </cell>
          <cell r="F580">
            <v>907120</v>
          </cell>
          <cell r="G580">
            <v>-12150499.189999999</v>
          </cell>
        </row>
        <row r="581">
          <cell r="A581">
            <v>412505</v>
          </cell>
          <cell r="B581" t="str">
            <v>A VALOR RAZONABLE - INSTRUMENTOS DE DEUDA</v>
          </cell>
          <cell r="C581" t="str">
            <v>NAPL</v>
          </cell>
          <cell r="D581">
            <v>-11243379.189999999</v>
          </cell>
          <cell r="E581">
            <v>0</v>
          </cell>
          <cell r="F581">
            <v>907120</v>
          </cell>
          <cell r="G581">
            <v>-12150499.189999999</v>
          </cell>
        </row>
        <row r="582">
          <cell r="A582">
            <v>41250501</v>
          </cell>
          <cell r="B582" t="str">
            <v>A VALOR RAZONABLE - INSTRUMENTOS DE DEUDA</v>
          </cell>
          <cell r="C582" t="str">
            <v>NAPL</v>
          </cell>
          <cell r="D582">
            <v>-11243379.189999999</v>
          </cell>
          <cell r="E582">
            <v>0</v>
          </cell>
          <cell r="F582">
            <v>907120</v>
          </cell>
          <cell r="G582">
            <v>-12150499.189999999</v>
          </cell>
        </row>
        <row r="583">
          <cell r="A583">
            <v>4131</v>
          </cell>
          <cell r="B583" t="str">
            <v>POR VENTA DE PROPIEDADES Y EQUIPO</v>
          </cell>
          <cell r="C583" t="str">
            <v>NAPL</v>
          </cell>
          <cell r="D583">
            <v>-757900.1</v>
          </cell>
          <cell r="E583">
            <v>0</v>
          </cell>
          <cell r="F583">
            <v>0</v>
          </cell>
          <cell r="G583">
            <v>-757900.1</v>
          </cell>
        </row>
        <row r="584">
          <cell r="A584">
            <v>413115</v>
          </cell>
          <cell r="B584" t="str">
            <v>EQUIPO, MUEBLES Y ENSERES DE OFICINA</v>
          </cell>
          <cell r="C584" t="str">
            <v>NAPL</v>
          </cell>
          <cell r="D584">
            <v>-757900.1</v>
          </cell>
          <cell r="E584">
            <v>0</v>
          </cell>
          <cell r="F584">
            <v>0</v>
          </cell>
          <cell r="G584">
            <v>-757900.1</v>
          </cell>
        </row>
        <row r="585">
          <cell r="A585">
            <v>41311501</v>
          </cell>
          <cell r="B585" t="str">
            <v>EQUIPO, MUEBLES Y ENSERES DE OFICINA</v>
          </cell>
          <cell r="C585" t="str">
            <v>NAPL</v>
          </cell>
          <cell r="D585">
            <v>-757900.1</v>
          </cell>
          <cell r="E585">
            <v>0</v>
          </cell>
          <cell r="F585">
            <v>0</v>
          </cell>
          <cell r="G585">
            <v>-757900.1</v>
          </cell>
        </row>
        <row r="586">
          <cell r="A586">
            <v>4135</v>
          </cell>
          <cell r="B586" t="str">
            <v>CAMBIOS</v>
          </cell>
          <cell r="C586" t="str">
            <v>NAPL</v>
          </cell>
          <cell r="D586">
            <v>-17521.939999999999</v>
          </cell>
          <cell r="E586">
            <v>12515.23</v>
          </cell>
          <cell r="F586">
            <v>13026.93</v>
          </cell>
          <cell r="G586">
            <v>-18033.64</v>
          </cell>
        </row>
        <row r="587">
          <cell r="A587">
            <v>413515</v>
          </cell>
          <cell r="B587" t="str">
            <v>POR REEXPRESIÃ¿N DE OTROS ACTIVOS</v>
          </cell>
          <cell r="C587" t="str">
            <v>NAPL</v>
          </cell>
          <cell r="D587">
            <v>-4308.74</v>
          </cell>
          <cell r="E587">
            <v>12515.23</v>
          </cell>
          <cell r="F587">
            <v>13026.93</v>
          </cell>
          <cell r="G587">
            <v>-4820.4399999999996</v>
          </cell>
        </row>
        <row r="588">
          <cell r="A588">
            <v>41351501</v>
          </cell>
          <cell r="B588" t="str">
            <v>CAJA EN DOLARES</v>
          </cell>
          <cell r="C588" t="str">
            <v>NAPL</v>
          </cell>
          <cell r="D588">
            <v>-4308.74</v>
          </cell>
          <cell r="E588">
            <v>12515.23</v>
          </cell>
          <cell r="F588">
            <v>13026.93</v>
          </cell>
          <cell r="G588">
            <v>-4820.4399999999996</v>
          </cell>
        </row>
        <row r="589">
          <cell r="A589">
            <v>413535</v>
          </cell>
          <cell r="B589" t="str">
            <v>POR REEXPRESIÃ¿N DE OTROS PASIVOS</v>
          </cell>
          <cell r="C589" t="str">
            <v>NAPL</v>
          </cell>
          <cell r="D589">
            <v>-13213.2</v>
          </cell>
          <cell r="E589">
            <v>0</v>
          </cell>
          <cell r="F589">
            <v>0</v>
          </cell>
          <cell r="G589">
            <v>-13213.2</v>
          </cell>
        </row>
        <row r="590">
          <cell r="A590">
            <v>41353501</v>
          </cell>
          <cell r="B590" t="str">
            <v>POR REEXPRESIÃ¿N DE OTROS PASIVOS</v>
          </cell>
          <cell r="C590" t="str">
            <v>NAPL</v>
          </cell>
          <cell r="D590">
            <v>-13213.2</v>
          </cell>
          <cell r="E590">
            <v>0</v>
          </cell>
          <cell r="F590">
            <v>0</v>
          </cell>
          <cell r="G590">
            <v>-13213.2</v>
          </cell>
        </row>
        <row r="591">
          <cell r="A591">
            <v>4145</v>
          </cell>
          <cell r="B591" t="str">
            <v>ARRENDAMIENTOS</v>
          </cell>
          <cell r="C591" t="str">
            <v>NAPL</v>
          </cell>
          <cell r="D591">
            <v>-684712626.78999996</v>
          </cell>
          <cell r="E591">
            <v>0</v>
          </cell>
          <cell r="F591">
            <v>64091797.960000001</v>
          </cell>
          <cell r="G591">
            <v>-748804424.75</v>
          </cell>
        </row>
        <row r="592">
          <cell r="A592">
            <v>414515</v>
          </cell>
          <cell r="B592" t="str">
            <v>INMUEBLES</v>
          </cell>
          <cell r="C592" t="str">
            <v>NAPL</v>
          </cell>
          <cell r="D592">
            <v>-684712626.78999996</v>
          </cell>
          <cell r="E592">
            <v>0</v>
          </cell>
          <cell r="F592">
            <v>64091797.960000001</v>
          </cell>
          <cell r="G592">
            <v>-748804424.75</v>
          </cell>
        </row>
        <row r="593">
          <cell r="A593">
            <v>41451501</v>
          </cell>
          <cell r="B593" t="str">
            <v>BIENES PROPIOS</v>
          </cell>
          <cell r="C593" t="str">
            <v>NAPL</v>
          </cell>
          <cell r="D593">
            <v>-684712626.78999996</v>
          </cell>
          <cell r="E593">
            <v>0</v>
          </cell>
          <cell r="F593">
            <v>64091797.960000001</v>
          </cell>
          <cell r="G593">
            <v>-748804424.75</v>
          </cell>
        </row>
        <row r="594">
          <cell r="A594">
            <v>4155</v>
          </cell>
          <cell r="B594" t="str">
            <v>ACTIVIDADES EN OPERACIONES CONJUNTAS</v>
          </cell>
          <cell r="C594" t="str">
            <v>NAPL</v>
          </cell>
          <cell r="D594">
            <v>-3970546653.48</v>
          </cell>
          <cell r="E594">
            <v>47305.8</v>
          </cell>
          <cell r="F594">
            <v>333397630.57999998</v>
          </cell>
          <cell r="G594">
            <v>-4303896978.2600002</v>
          </cell>
        </row>
        <row r="595">
          <cell r="A595">
            <v>415505</v>
          </cell>
          <cell r="B595" t="str">
            <v>INGRESOS OPERACIONALES CONSORCIOS O UNIONES TEMPORALES</v>
          </cell>
          <cell r="C595" t="str">
            <v>NAPL</v>
          </cell>
          <cell r="D595">
            <v>-3970546653.48</v>
          </cell>
          <cell r="E595">
            <v>47305.8</v>
          </cell>
          <cell r="F595">
            <v>333397630.57999998</v>
          </cell>
          <cell r="G595">
            <v>-4303896978.2600002</v>
          </cell>
        </row>
        <row r="596">
          <cell r="A596">
            <v>41550501</v>
          </cell>
          <cell r="B596" t="str">
            <v>PARTICIPACION FIDUCOLDEX</v>
          </cell>
          <cell r="C596" t="str">
            <v>NAPL</v>
          </cell>
          <cell r="D596">
            <v>-3939785348.6100001</v>
          </cell>
          <cell r="E596">
            <v>47305.8</v>
          </cell>
          <cell r="F596">
            <v>333085901.51999998</v>
          </cell>
          <cell r="G596">
            <v>-4272823944.3299999</v>
          </cell>
        </row>
        <row r="597">
          <cell r="A597">
            <v>4155050102</v>
          </cell>
          <cell r="B597" t="str">
            <v>CONSORCIO FIDUFOSYGA</v>
          </cell>
          <cell r="C597" t="str">
            <v>NAPL</v>
          </cell>
          <cell r="D597">
            <v>-281302.98</v>
          </cell>
          <cell r="E597">
            <v>0</v>
          </cell>
          <cell r="F597">
            <v>27504.32</v>
          </cell>
          <cell r="G597">
            <v>-308807.3</v>
          </cell>
        </row>
        <row r="598">
          <cell r="A598">
            <v>415505010202</v>
          </cell>
          <cell r="B598" t="str">
            <v>DEMAS INGRESOS OPERACIONALES CONS.FOSYGA</v>
          </cell>
          <cell r="C598" t="str">
            <v>NAPL</v>
          </cell>
          <cell r="D598">
            <v>-281302.98</v>
          </cell>
          <cell r="E598">
            <v>0</v>
          </cell>
          <cell r="F598">
            <v>27504.32</v>
          </cell>
          <cell r="G598">
            <v>-308807.3</v>
          </cell>
        </row>
        <row r="599">
          <cell r="A599">
            <v>4155050112</v>
          </cell>
          <cell r="B599" t="str">
            <v>CONSORCIO CONFIAR FONPET</v>
          </cell>
          <cell r="C599" t="str">
            <v>NAPL</v>
          </cell>
          <cell r="D599">
            <v>-33442819.670000002</v>
          </cell>
          <cell r="E599">
            <v>47305.8</v>
          </cell>
          <cell r="F599">
            <v>3203316.69</v>
          </cell>
          <cell r="G599">
            <v>-36598830.560000002</v>
          </cell>
        </row>
        <row r="600">
          <cell r="A600">
            <v>415505011202</v>
          </cell>
          <cell r="B600" t="str">
            <v>DEMAS INGRESOS CONSORCIO CONFIAR FONPET</v>
          </cell>
          <cell r="C600" t="str">
            <v>NAPL</v>
          </cell>
          <cell r="D600">
            <v>-33442819.670000002</v>
          </cell>
          <cell r="E600">
            <v>47305.8</v>
          </cell>
          <cell r="F600">
            <v>3203316.69</v>
          </cell>
          <cell r="G600">
            <v>-36598830.560000002</v>
          </cell>
        </row>
        <row r="601">
          <cell r="A601">
            <v>4155050115</v>
          </cell>
          <cell r="B601" t="str">
            <v>CONSORCIO COLOMBIA MAYOR 2013</v>
          </cell>
          <cell r="C601" t="str">
            <v>NAPL</v>
          </cell>
          <cell r="D601">
            <v>-1885782.59</v>
          </cell>
          <cell r="E601">
            <v>0</v>
          </cell>
          <cell r="F601">
            <v>341392.06</v>
          </cell>
          <cell r="G601">
            <v>-2227174.65</v>
          </cell>
        </row>
        <row r="602">
          <cell r="A602">
            <v>415505011502</v>
          </cell>
          <cell r="B602" t="str">
            <v>DEMAS INGRESOS CONSORCIO COLOMBIA MAYOR 2013</v>
          </cell>
          <cell r="C602" t="str">
            <v>NAPL</v>
          </cell>
          <cell r="D602">
            <v>-1885782.59</v>
          </cell>
          <cell r="E602">
            <v>0</v>
          </cell>
          <cell r="F602">
            <v>341392.06</v>
          </cell>
          <cell r="G602">
            <v>-2227174.65</v>
          </cell>
        </row>
        <row r="603">
          <cell r="A603">
            <v>4155050119</v>
          </cell>
          <cell r="B603" t="str">
            <v>CONSORCIO FONDO DE INVERSION PARA LA PAZ</v>
          </cell>
          <cell r="C603" t="str">
            <v>NAPL</v>
          </cell>
          <cell r="D603">
            <v>-17058.060000000001</v>
          </cell>
          <cell r="E603">
            <v>0</v>
          </cell>
          <cell r="F603">
            <v>0</v>
          </cell>
          <cell r="G603">
            <v>-17058.060000000001</v>
          </cell>
        </row>
        <row r="604">
          <cell r="A604">
            <v>415505011902</v>
          </cell>
          <cell r="B604" t="str">
            <v>DEMAS INGRESOS CONSORCIO FONDO DE INVERSION PARA LA PAZ</v>
          </cell>
          <cell r="C604" t="str">
            <v>NAPL</v>
          </cell>
          <cell r="D604">
            <v>-17058.060000000001</v>
          </cell>
          <cell r="E604">
            <v>0</v>
          </cell>
          <cell r="F604">
            <v>0</v>
          </cell>
          <cell r="G604">
            <v>-17058.060000000001</v>
          </cell>
        </row>
        <row r="605">
          <cell r="A605">
            <v>4155050122</v>
          </cell>
          <cell r="B605" t="str">
            <v>CONSORCIO FCP 2019</v>
          </cell>
          <cell r="C605" t="str">
            <v>NAPL</v>
          </cell>
          <cell r="D605">
            <v>-1461549023.6099999</v>
          </cell>
          <cell r="E605">
            <v>0</v>
          </cell>
          <cell r="F605">
            <v>119380004.43000001</v>
          </cell>
          <cell r="G605">
            <v>-1580929028.04</v>
          </cell>
        </row>
        <row r="606">
          <cell r="A606">
            <v>415505012201</v>
          </cell>
          <cell r="B606" t="str">
            <v>COMISIONES CONSORCIO FCP 2019</v>
          </cell>
          <cell r="C606" t="str">
            <v>NAPL</v>
          </cell>
          <cell r="D606">
            <v>-1254245850</v>
          </cell>
          <cell r="E606">
            <v>0</v>
          </cell>
          <cell r="F606">
            <v>114022350</v>
          </cell>
          <cell r="G606">
            <v>-1368268200</v>
          </cell>
        </row>
        <row r="607">
          <cell r="A607">
            <v>415505012202</v>
          </cell>
          <cell r="B607" t="str">
            <v>DEMAS INGRESOS CONSORCIO FCP 2019</v>
          </cell>
          <cell r="C607" t="str">
            <v>NAPL</v>
          </cell>
          <cell r="D607">
            <v>-68348812.920000002</v>
          </cell>
          <cell r="E607">
            <v>0</v>
          </cell>
          <cell r="F607">
            <v>5334722.79</v>
          </cell>
          <cell r="G607">
            <v>-73683535.709999993</v>
          </cell>
        </row>
        <row r="608">
          <cell r="A608">
            <v>415505012203</v>
          </cell>
          <cell r="B608" t="str">
            <v>CONSORCIO FCP 2019 RECUPERACION DETERIORO</v>
          </cell>
          <cell r="C608" t="str">
            <v>NAPL</v>
          </cell>
          <cell r="D608">
            <v>-14728123.949999999</v>
          </cell>
          <cell r="E608">
            <v>0</v>
          </cell>
          <cell r="F608">
            <v>22931.64</v>
          </cell>
          <cell r="G608">
            <v>-14751055.59</v>
          </cell>
        </row>
        <row r="609">
          <cell r="A609">
            <v>415505012204</v>
          </cell>
          <cell r="B609" t="str">
            <v>CONSORCIO FAIA RECUPERACION DETERIORO</v>
          </cell>
          <cell r="C609" t="str">
            <v>NAPL</v>
          </cell>
          <cell r="D609">
            <v>-124226236.73999999</v>
          </cell>
          <cell r="E609">
            <v>0</v>
          </cell>
          <cell r="F609">
            <v>0</v>
          </cell>
          <cell r="G609">
            <v>-124226236.73999999</v>
          </cell>
        </row>
        <row r="610">
          <cell r="A610">
            <v>4155050123</v>
          </cell>
          <cell r="B610" t="str">
            <v>CONSORCIO FONDO DIAN PARA COLOMBIA 2020</v>
          </cell>
          <cell r="C610" t="str">
            <v>NAPL</v>
          </cell>
          <cell r="D610">
            <v>-273107940.04000002</v>
          </cell>
          <cell r="E610">
            <v>0</v>
          </cell>
          <cell r="F610">
            <v>21517475.719999999</v>
          </cell>
          <cell r="G610">
            <v>-294625415.75999999</v>
          </cell>
        </row>
        <row r="611">
          <cell r="A611">
            <v>415505012301</v>
          </cell>
          <cell r="B611" t="str">
            <v>COMISIONES CONSORCIO FONDO DIAN PARA COLOMBIA 2020</v>
          </cell>
          <cell r="C611" t="str">
            <v>NAPL</v>
          </cell>
          <cell r="D611">
            <v>-271196224.06</v>
          </cell>
          <cell r="E611">
            <v>0</v>
          </cell>
          <cell r="F611">
            <v>21516687.5</v>
          </cell>
          <cell r="G611">
            <v>-292712911.56</v>
          </cell>
        </row>
        <row r="612">
          <cell r="A612">
            <v>415505012302</v>
          </cell>
          <cell r="B612" t="str">
            <v>DEMAS INGRESOS OPERACIONALES CONSORCIO FONDO DIAN PARA COLOMBIA 2020</v>
          </cell>
          <cell r="C612" t="str">
            <v>NAPL</v>
          </cell>
          <cell r="D612">
            <v>-23244.880000000001</v>
          </cell>
          <cell r="E612">
            <v>0</v>
          </cell>
          <cell r="F612">
            <v>788.22</v>
          </cell>
          <cell r="G612">
            <v>-24033.1</v>
          </cell>
        </row>
        <row r="613">
          <cell r="A613">
            <v>415505012303</v>
          </cell>
          <cell r="B613" t="str">
            <v>RECUPERACION DE DETERIORO FONDO DIAN PARA COLOMBIA</v>
          </cell>
          <cell r="C613" t="str">
            <v>NAPL</v>
          </cell>
          <cell r="D613">
            <v>-1888471.1</v>
          </cell>
          <cell r="E613">
            <v>0</v>
          </cell>
          <cell r="F613">
            <v>0</v>
          </cell>
          <cell r="G613">
            <v>-1888471.1</v>
          </cell>
        </row>
        <row r="614">
          <cell r="A614">
            <v>4155050125</v>
          </cell>
          <cell r="B614" t="str">
            <v>CONSORCIO COLDEXPO 2020</v>
          </cell>
          <cell r="C614" t="str">
            <v>NAPL</v>
          </cell>
          <cell r="D614">
            <v>-230266.57</v>
          </cell>
          <cell r="E614">
            <v>0</v>
          </cell>
          <cell r="F614">
            <v>69097.710000000006</v>
          </cell>
          <cell r="G614">
            <v>-299364.28000000003</v>
          </cell>
        </row>
        <row r="615">
          <cell r="A615">
            <v>415505012502</v>
          </cell>
          <cell r="B615" t="str">
            <v>DEMAS INGRESOS OPERACIONALES CONSORCIO COLDEXPO 2020</v>
          </cell>
          <cell r="C615" t="str">
            <v>NAPL</v>
          </cell>
          <cell r="D615">
            <v>-230266.57</v>
          </cell>
          <cell r="E615">
            <v>0</v>
          </cell>
          <cell r="F615">
            <v>69097.710000000006</v>
          </cell>
          <cell r="G615">
            <v>-299364.28000000003</v>
          </cell>
        </row>
        <row r="616">
          <cell r="A616">
            <v>4155050126</v>
          </cell>
          <cell r="B616" t="str">
            <v>CONSORCIO FONDO VICTIMAS 2021</v>
          </cell>
          <cell r="C616" t="str">
            <v>NAPL</v>
          </cell>
          <cell r="D616">
            <v>-14802.63</v>
          </cell>
          <cell r="E616">
            <v>0</v>
          </cell>
          <cell r="F616">
            <v>1233.75</v>
          </cell>
          <cell r="G616">
            <v>-16036.38</v>
          </cell>
        </row>
        <row r="617">
          <cell r="A617">
            <v>415505012602</v>
          </cell>
          <cell r="B617" t="str">
            <v>DEMAS INGRESOS CONSORCIO FONDO VICTIMAS</v>
          </cell>
          <cell r="C617" t="str">
            <v>NAPL</v>
          </cell>
          <cell r="D617">
            <v>-14802.63</v>
          </cell>
          <cell r="E617">
            <v>0</v>
          </cell>
          <cell r="F617">
            <v>1233.75</v>
          </cell>
          <cell r="G617">
            <v>-16036.38</v>
          </cell>
        </row>
        <row r="618">
          <cell r="A618">
            <v>4155050127</v>
          </cell>
          <cell r="B618" t="str">
            <v>CONSORCIO  ECOPETROL  PACC 2021</v>
          </cell>
          <cell r="C618" t="str">
            <v>NAPL</v>
          </cell>
          <cell r="D618">
            <v>-84249976.569999993</v>
          </cell>
          <cell r="E618">
            <v>0</v>
          </cell>
          <cell r="F618">
            <v>7381688.5099999998</v>
          </cell>
          <cell r="G618">
            <v>-91631665.079999998</v>
          </cell>
        </row>
        <row r="619">
          <cell r="A619">
            <v>415505012701</v>
          </cell>
          <cell r="B619" t="str">
            <v>COMISIONES CONSORCIO  ECOPETROL  PACC 2021</v>
          </cell>
          <cell r="C619" t="str">
            <v>NAPL</v>
          </cell>
          <cell r="D619">
            <v>-84243688.209999993</v>
          </cell>
          <cell r="E619">
            <v>0</v>
          </cell>
          <cell r="F619">
            <v>7381270.0099999998</v>
          </cell>
          <cell r="G619">
            <v>-91624958.219999999</v>
          </cell>
        </row>
        <row r="620">
          <cell r="A620">
            <v>415505012702</v>
          </cell>
          <cell r="B620" t="str">
            <v>DEMAS INGRESOS CONSORCIO  ECOPETROL  PACC 2021</v>
          </cell>
          <cell r="C620" t="str">
            <v>NAPL</v>
          </cell>
          <cell r="D620">
            <v>-6288.36</v>
          </cell>
          <cell r="E620">
            <v>0</v>
          </cell>
          <cell r="F620">
            <v>418.5</v>
          </cell>
          <cell r="G620">
            <v>-6706.86</v>
          </cell>
        </row>
        <row r="621">
          <cell r="A621">
            <v>4155050128</v>
          </cell>
          <cell r="B621" t="str">
            <v>CONSORCIO FAIA 2022</v>
          </cell>
          <cell r="C621" t="str">
            <v>NAPL</v>
          </cell>
          <cell r="D621">
            <v>-164327905.88</v>
          </cell>
          <cell r="E621">
            <v>0</v>
          </cell>
          <cell r="F621">
            <v>12264455.380000001</v>
          </cell>
          <cell r="G621">
            <v>-176592361.25999999</v>
          </cell>
        </row>
        <row r="622">
          <cell r="A622">
            <v>415505012801</v>
          </cell>
          <cell r="B622" t="str">
            <v>COMISIONES CONSORCIO  FAIA 2022</v>
          </cell>
          <cell r="C622" t="str">
            <v>NAPL</v>
          </cell>
          <cell r="D622">
            <v>-163999751.40000001</v>
          </cell>
          <cell r="E622">
            <v>0</v>
          </cell>
          <cell r="F622">
            <v>12242100</v>
          </cell>
          <cell r="G622">
            <v>-176241851.40000001</v>
          </cell>
        </row>
        <row r="623">
          <cell r="A623">
            <v>415505012802</v>
          </cell>
          <cell r="B623" t="str">
            <v>DEMAS INGRESOS CONSORCIO FAIA 2022</v>
          </cell>
          <cell r="C623" t="str">
            <v>NAPL</v>
          </cell>
          <cell r="D623">
            <v>-328154.48</v>
          </cell>
          <cell r="E623">
            <v>0</v>
          </cell>
          <cell r="F623">
            <v>22355.38</v>
          </cell>
          <cell r="G623">
            <v>-350509.86</v>
          </cell>
        </row>
        <row r="624">
          <cell r="A624">
            <v>4155050129</v>
          </cell>
          <cell r="B624" t="str">
            <v>CONSORCIO FONDO DE RIESGOS LABORALES 2023</v>
          </cell>
          <cell r="C624" t="str">
            <v>NAPL</v>
          </cell>
          <cell r="D624">
            <v>-117876090.91</v>
          </cell>
          <cell r="E624">
            <v>0</v>
          </cell>
          <cell r="F624">
            <v>1640.78</v>
          </cell>
          <cell r="G624">
            <v>-117877731.69</v>
          </cell>
        </row>
        <row r="625">
          <cell r="A625">
            <v>415505012901</v>
          </cell>
          <cell r="B625" t="str">
            <v>COMISIONES CONSORCIO FONDO DE RIESGOS LABORALES 2023</v>
          </cell>
          <cell r="C625" t="str">
            <v>NAPL</v>
          </cell>
          <cell r="D625">
            <v>-116607375</v>
          </cell>
          <cell r="E625">
            <v>0</v>
          </cell>
          <cell r="F625">
            <v>0</v>
          </cell>
          <cell r="G625">
            <v>-116607375</v>
          </cell>
        </row>
        <row r="626">
          <cell r="A626">
            <v>415505012902</v>
          </cell>
          <cell r="B626" t="str">
            <v>DEMÁS INGRESOS CONSORCIO FONDO DE RIESGOS LABORALES 2023</v>
          </cell>
          <cell r="C626" t="str">
            <v>NAPL</v>
          </cell>
          <cell r="D626">
            <v>-41829.910000000003</v>
          </cell>
          <cell r="E626">
            <v>0</v>
          </cell>
          <cell r="F626">
            <v>1640.78</v>
          </cell>
          <cell r="G626">
            <v>-43470.69</v>
          </cell>
        </row>
        <row r="627">
          <cell r="A627">
            <v>415505012903</v>
          </cell>
          <cell r="B627" t="str">
            <v>RECUPERACION DE DETERIORO CONSORCIO RIESGOS LABORALES</v>
          </cell>
          <cell r="C627" t="str">
            <v>NAPL</v>
          </cell>
          <cell r="D627">
            <v>-1226886</v>
          </cell>
          <cell r="E627">
            <v>0</v>
          </cell>
          <cell r="F627">
            <v>0</v>
          </cell>
          <cell r="G627">
            <v>-1226886</v>
          </cell>
        </row>
        <row r="628">
          <cell r="A628">
            <v>4155050130</v>
          </cell>
          <cell r="B628" t="str">
            <v>CONSORCIO PC FONCONTIN 2023</v>
          </cell>
          <cell r="C628" t="str">
            <v>NAPL</v>
          </cell>
          <cell r="D628">
            <v>-172304956.81999999</v>
          </cell>
          <cell r="E628">
            <v>0</v>
          </cell>
          <cell r="F628">
            <v>4662035.17</v>
          </cell>
          <cell r="G628">
            <v>-176966991.99000001</v>
          </cell>
        </row>
        <row r="629">
          <cell r="A629">
            <v>415505013001</v>
          </cell>
          <cell r="B629" t="str">
            <v>COMISIONES CONSORCIO PC FONCONTIN 2023</v>
          </cell>
          <cell r="C629" t="str">
            <v>NAPL</v>
          </cell>
          <cell r="D629">
            <v>-102558531.90000001</v>
          </cell>
          <cell r="E629">
            <v>0</v>
          </cell>
          <cell r="F629">
            <v>4661751.45</v>
          </cell>
          <cell r="G629">
            <v>-107220283.34999999</v>
          </cell>
        </row>
        <row r="630">
          <cell r="A630">
            <v>415505013002</v>
          </cell>
          <cell r="B630" t="str">
            <v>DEMÁS INGRESOS CONSORCIO PC FONCONTIN 2023</v>
          </cell>
          <cell r="C630" t="str">
            <v>NAPL</v>
          </cell>
          <cell r="D630">
            <v>-133130.18</v>
          </cell>
          <cell r="E630">
            <v>0</v>
          </cell>
          <cell r="F630">
            <v>283.72000000000003</v>
          </cell>
          <cell r="G630">
            <v>-133413.9</v>
          </cell>
        </row>
        <row r="631">
          <cell r="A631">
            <v>415505013003</v>
          </cell>
          <cell r="B631" t="str">
            <v>RECUPERACION DE DETERIORO PC FONCONTIN 2023</v>
          </cell>
          <cell r="C631" t="str">
            <v>NAPL</v>
          </cell>
          <cell r="D631">
            <v>-69613294.739999995</v>
          </cell>
          <cell r="E631">
            <v>0</v>
          </cell>
          <cell r="F631">
            <v>0</v>
          </cell>
          <cell r="G631">
            <v>-69613294.739999995</v>
          </cell>
        </row>
        <row r="632">
          <cell r="A632">
            <v>4155050131</v>
          </cell>
          <cell r="B632" t="str">
            <v>CONSORCIO FONDO MIN. IGUALDAD Y EQUIDAD</v>
          </cell>
          <cell r="C632" t="str">
            <v>NAPL</v>
          </cell>
          <cell r="D632">
            <v>-85184042.450000003</v>
          </cell>
          <cell r="E632">
            <v>0</v>
          </cell>
          <cell r="F632">
            <v>8546269.8000000007</v>
          </cell>
          <cell r="G632">
            <v>-93730312.25</v>
          </cell>
        </row>
        <row r="633">
          <cell r="A633">
            <v>415505013101</v>
          </cell>
          <cell r="B633" t="str">
            <v>COMISIONES CONSORCIO FONDO MIN. IGUALDAD Y EQUIDAD</v>
          </cell>
          <cell r="C633" t="str">
            <v>NAPL</v>
          </cell>
          <cell r="D633">
            <v>-85143093.75</v>
          </cell>
          <cell r="E633">
            <v>0</v>
          </cell>
          <cell r="F633">
            <v>8541000</v>
          </cell>
          <cell r="G633">
            <v>-93684093.75</v>
          </cell>
        </row>
        <row r="634">
          <cell r="A634">
            <v>415505013102</v>
          </cell>
          <cell r="B634" t="str">
            <v>DEMÁS INGRESOS CONSORCIO FONDO MIN. IGUALDAD Y EQUIDAD</v>
          </cell>
          <cell r="C634" t="str">
            <v>NAPL</v>
          </cell>
          <cell r="D634">
            <v>-40948.699999999997</v>
          </cell>
          <cell r="E634">
            <v>0</v>
          </cell>
          <cell r="F634">
            <v>5269.8</v>
          </cell>
          <cell r="G634">
            <v>-46218.5</v>
          </cell>
        </row>
        <row r="635">
          <cell r="A635">
            <v>4155050132</v>
          </cell>
          <cell r="B635" t="str">
            <v>CONSORCIO COLDEXPO 2024</v>
          </cell>
          <cell r="C635" t="str">
            <v>NAPL</v>
          </cell>
          <cell r="D635">
            <v>-782711842.86000001</v>
          </cell>
          <cell r="E635">
            <v>0</v>
          </cell>
          <cell r="F635">
            <v>69865577.430000007</v>
          </cell>
          <cell r="G635">
            <v>-852577420.28999996</v>
          </cell>
        </row>
        <row r="636">
          <cell r="A636">
            <v>415505013201</v>
          </cell>
          <cell r="B636" t="str">
            <v>COMISION CONSORCIO COLDEXPO 2024</v>
          </cell>
          <cell r="C636" t="str">
            <v>NAPL</v>
          </cell>
          <cell r="D636">
            <v>-767332104</v>
          </cell>
          <cell r="E636">
            <v>0</v>
          </cell>
          <cell r="F636">
            <v>68762727.599999994</v>
          </cell>
          <cell r="G636">
            <v>-836094831.60000002</v>
          </cell>
        </row>
        <row r="637">
          <cell r="A637">
            <v>415505013202</v>
          </cell>
          <cell r="B637" t="str">
            <v>DEMÁS INGRESOS CONSORCIO PENSIONES CUNDINAMARCA 2024</v>
          </cell>
          <cell r="C637" t="str">
            <v>NAPL</v>
          </cell>
          <cell r="D637">
            <v>-15378999.199999999</v>
          </cell>
          <cell r="E637">
            <v>0</v>
          </cell>
          <cell r="F637">
            <v>1102849.83</v>
          </cell>
          <cell r="G637">
            <v>-16481849.029999999</v>
          </cell>
        </row>
        <row r="638">
          <cell r="A638">
            <v>415505013203</v>
          </cell>
          <cell r="B638" t="str">
            <v>OTROS INGRESOS CONSOCRIO COLDEXPO 2024</v>
          </cell>
          <cell r="C638" t="str">
            <v>NAPL</v>
          </cell>
          <cell r="D638">
            <v>-739.66</v>
          </cell>
          <cell r="E638">
            <v>0</v>
          </cell>
          <cell r="F638">
            <v>0</v>
          </cell>
          <cell r="G638">
            <v>-739.66</v>
          </cell>
        </row>
        <row r="639">
          <cell r="A639">
            <v>4155050133</v>
          </cell>
          <cell r="B639" t="str">
            <v>CONSORCIO PAC FONPET 2025</v>
          </cell>
          <cell r="C639" t="str">
            <v>NAPL</v>
          </cell>
          <cell r="D639">
            <v>-663048325.85000002</v>
          </cell>
          <cell r="E639">
            <v>0</v>
          </cell>
          <cell r="F639">
            <v>64254075.149999999</v>
          </cell>
          <cell r="G639">
            <v>-727302401</v>
          </cell>
        </row>
        <row r="640">
          <cell r="A640">
            <v>415505013301</v>
          </cell>
          <cell r="B640" t="str">
            <v>COMISION CONSORCIO PAC FONPET 2025</v>
          </cell>
          <cell r="C640" t="str">
            <v>NAPL</v>
          </cell>
          <cell r="D640">
            <v>-663015589.03999996</v>
          </cell>
          <cell r="E640">
            <v>0</v>
          </cell>
          <cell r="F640">
            <v>64252613.630000003</v>
          </cell>
          <cell r="G640">
            <v>-727268202.66999996</v>
          </cell>
        </row>
        <row r="641">
          <cell r="A641">
            <v>415505013302</v>
          </cell>
          <cell r="B641" t="str">
            <v>DEMAS INGRESOS CONSORCIO FONPET 2025</v>
          </cell>
          <cell r="C641" t="str">
            <v>NAPL</v>
          </cell>
          <cell r="D641">
            <v>-32736.81</v>
          </cell>
          <cell r="E641">
            <v>0</v>
          </cell>
          <cell r="F641">
            <v>1461.52</v>
          </cell>
          <cell r="G641">
            <v>-34198.33</v>
          </cell>
        </row>
        <row r="642">
          <cell r="A642">
            <v>4155050134</v>
          </cell>
          <cell r="B642" t="str">
            <v>CONSORCIO FONDO DE RIESGOS LABORALES 2025</v>
          </cell>
          <cell r="C642" t="str">
            <v>NAPL</v>
          </cell>
          <cell r="D642">
            <v>-99553211.120000005</v>
          </cell>
          <cell r="E642">
            <v>0</v>
          </cell>
          <cell r="F642">
            <v>21570134.620000001</v>
          </cell>
          <cell r="G642">
            <v>-121123345.73999999</v>
          </cell>
        </row>
        <row r="643">
          <cell r="A643">
            <v>415505013401</v>
          </cell>
          <cell r="B643" t="str">
            <v>COMISIONES CONSORCIO FONDO DE RIESGOS LABORALES 2025</v>
          </cell>
          <cell r="C643" t="str">
            <v>NAPL</v>
          </cell>
          <cell r="D643">
            <v>-99553170</v>
          </cell>
          <cell r="E643">
            <v>0</v>
          </cell>
          <cell r="F643">
            <v>21569842.52</v>
          </cell>
          <cell r="G643">
            <v>-121123012.52</v>
          </cell>
        </row>
        <row r="644">
          <cell r="A644">
            <v>415505013402</v>
          </cell>
          <cell r="B644" t="str">
            <v>DEMÁS INGRESOS CONSORCIO FONDO DE RIESGOS LABORALES 2025</v>
          </cell>
          <cell r="C644" t="str">
            <v>NAPL</v>
          </cell>
          <cell r="D644">
            <v>-41.12</v>
          </cell>
          <cell r="E644">
            <v>0</v>
          </cell>
          <cell r="F644">
            <v>292.10000000000002</v>
          </cell>
          <cell r="G644">
            <v>-333.22</v>
          </cell>
        </row>
        <row r="645">
          <cell r="A645">
            <v>41550502</v>
          </cell>
          <cell r="B645" t="str">
            <v>OTROS INGRESOS OPERACIONALES CONSORCIOS O UNIONES TEMPORALES</v>
          </cell>
          <cell r="C645" t="str">
            <v>NAPL</v>
          </cell>
          <cell r="D645">
            <v>-30761304.870000001</v>
          </cell>
          <cell r="E645">
            <v>0</v>
          </cell>
          <cell r="F645">
            <v>311729.06</v>
          </cell>
          <cell r="G645">
            <v>-31073033.93</v>
          </cell>
        </row>
        <row r="646">
          <cell r="A646">
            <v>4155050202</v>
          </cell>
          <cell r="B646" t="str">
            <v>CONSORCIO FIDUFOSYGA</v>
          </cell>
          <cell r="C646" t="str">
            <v>NAPL</v>
          </cell>
          <cell r="D646">
            <v>-73193.36</v>
          </cell>
          <cell r="E646">
            <v>0</v>
          </cell>
          <cell r="F646">
            <v>3.82</v>
          </cell>
          <cell r="G646">
            <v>-73197.179999999993</v>
          </cell>
        </row>
        <row r="647">
          <cell r="A647">
            <v>4155050208</v>
          </cell>
          <cell r="B647" t="str">
            <v>CONSORCIO SAYP</v>
          </cell>
          <cell r="C647" t="str">
            <v>NAPL</v>
          </cell>
          <cell r="D647">
            <v>-3020069.64</v>
          </cell>
          <cell r="E647">
            <v>0</v>
          </cell>
          <cell r="F647">
            <v>299448.15999999997</v>
          </cell>
          <cell r="G647">
            <v>-3319517.8</v>
          </cell>
        </row>
        <row r="648">
          <cell r="A648">
            <v>4155050218</v>
          </cell>
          <cell r="B648" t="str">
            <v>CONSORCIO FONDO DE INVERSION PARA LA PAZ</v>
          </cell>
          <cell r="C648" t="str">
            <v>NAPL</v>
          </cell>
          <cell r="D648">
            <v>-712.16</v>
          </cell>
          <cell r="E648">
            <v>0</v>
          </cell>
          <cell r="F648">
            <v>0</v>
          </cell>
          <cell r="G648">
            <v>-712.16</v>
          </cell>
        </row>
        <row r="649">
          <cell r="A649">
            <v>4155050221</v>
          </cell>
          <cell r="B649" t="str">
            <v>CONSORCIO FCP 2019</v>
          </cell>
          <cell r="C649" t="str">
            <v>NAPL</v>
          </cell>
          <cell r="D649">
            <v>-193645.26</v>
          </cell>
          <cell r="E649">
            <v>0</v>
          </cell>
          <cell r="F649">
            <v>12277.08</v>
          </cell>
          <cell r="G649">
            <v>-205922.34</v>
          </cell>
        </row>
        <row r="650">
          <cell r="A650">
            <v>4155050222</v>
          </cell>
          <cell r="B650" t="str">
            <v>CONSORCIO COLDEXPO 2020</v>
          </cell>
          <cell r="C650" t="str">
            <v>NAPL</v>
          </cell>
          <cell r="D650">
            <v>-27473684.449999999</v>
          </cell>
          <cell r="E650">
            <v>0</v>
          </cell>
          <cell r="F650">
            <v>0</v>
          </cell>
          <cell r="G650">
            <v>-27473684.449999999</v>
          </cell>
        </row>
        <row r="651">
          <cell r="A651">
            <v>4191</v>
          </cell>
          <cell r="B651" t="str">
            <v>RECUPERACIONES RIESGO OPERATIVO</v>
          </cell>
          <cell r="C651" t="str">
            <v>NAPL</v>
          </cell>
          <cell r="D651">
            <v>-1360981</v>
          </cell>
          <cell r="E651">
            <v>0</v>
          </cell>
          <cell r="F651">
            <v>16715690.960000001</v>
          </cell>
          <cell r="G651">
            <v>-18076671.960000001</v>
          </cell>
        </row>
        <row r="652">
          <cell r="A652">
            <v>419110</v>
          </cell>
          <cell r="B652" t="str">
            <v>RECUPERACIONES DIFERENTES A SEGUROS- RIESGO OPERATIVO</v>
          </cell>
          <cell r="C652" t="str">
            <v>NAPL</v>
          </cell>
          <cell r="D652">
            <v>-1360981</v>
          </cell>
          <cell r="E652">
            <v>0</v>
          </cell>
          <cell r="F652">
            <v>16715690.960000001</v>
          </cell>
          <cell r="G652">
            <v>-18076671.960000001</v>
          </cell>
        </row>
        <row r="653">
          <cell r="A653">
            <v>41911001</v>
          </cell>
          <cell r="B653" t="str">
            <v>RECUPERACIONES - RIESGO OPERATIVO</v>
          </cell>
          <cell r="C653" t="str">
            <v>NAPL</v>
          </cell>
          <cell r="D653">
            <v>-1360981</v>
          </cell>
          <cell r="E653">
            <v>0</v>
          </cell>
          <cell r="F653">
            <v>16715690.960000001</v>
          </cell>
          <cell r="G653">
            <v>-18076671.960000001</v>
          </cell>
        </row>
        <row r="654">
          <cell r="A654">
            <v>4191100102</v>
          </cell>
          <cell r="B654" t="str">
            <v>RECUPERACIONES- RIESGO OPERATIVO NEGOCIOS</v>
          </cell>
          <cell r="C654" t="str">
            <v>NAPL</v>
          </cell>
          <cell r="D654">
            <v>-1360981</v>
          </cell>
          <cell r="E654">
            <v>0</v>
          </cell>
          <cell r="F654">
            <v>16715690.960000001</v>
          </cell>
          <cell r="G654">
            <v>-18076671.960000001</v>
          </cell>
        </row>
        <row r="655">
          <cell r="A655">
            <v>4195</v>
          </cell>
          <cell r="B655" t="str">
            <v>DIVERSOS</v>
          </cell>
          <cell r="C655" t="str">
            <v>NAPL</v>
          </cell>
          <cell r="D655">
            <v>-65828979.450000003</v>
          </cell>
          <cell r="E655">
            <v>1411685</v>
          </cell>
          <cell r="F655">
            <v>33222838.140000001</v>
          </cell>
          <cell r="G655">
            <v>-97640132.590000004</v>
          </cell>
        </row>
        <row r="656">
          <cell r="A656">
            <v>419540</v>
          </cell>
          <cell r="B656" t="str">
            <v>OTROS</v>
          </cell>
          <cell r="C656" t="str">
            <v>NAPL</v>
          </cell>
          <cell r="D656">
            <v>0</v>
          </cell>
          <cell r="E656">
            <v>0</v>
          </cell>
          <cell r="F656">
            <v>13573888.83</v>
          </cell>
          <cell r="G656">
            <v>-13573888.83</v>
          </cell>
        </row>
        <row r="657">
          <cell r="A657">
            <v>41954010</v>
          </cell>
          <cell r="B657" t="str">
            <v>OTROS</v>
          </cell>
          <cell r="C657" t="str">
            <v>NAPL</v>
          </cell>
          <cell r="D657">
            <v>0</v>
          </cell>
          <cell r="E657">
            <v>0</v>
          </cell>
          <cell r="F657">
            <v>13573888.83</v>
          </cell>
          <cell r="G657">
            <v>-13573888.83</v>
          </cell>
        </row>
        <row r="658">
          <cell r="A658">
            <v>4195401001</v>
          </cell>
          <cell r="B658" t="str">
            <v>OTROS</v>
          </cell>
          <cell r="C658" t="str">
            <v>NAPL</v>
          </cell>
          <cell r="D658">
            <v>0</v>
          </cell>
          <cell r="E658">
            <v>0</v>
          </cell>
          <cell r="F658">
            <v>28681.81</v>
          </cell>
          <cell r="G658">
            <v>-28681.81</v>
          </cell>
        </row>
        <row r="659">
          <cell r="A659">
            <v>419540100101</v>
          </cell>
          <cell r="B659" t="str">
            <v>OTROS INGRESOS NO OPERACIONALES</v>
          </cell>
          <cell r="C659" t="str">
            <v>NAPL</v>
          </cell>
          <cell r="D659">
            <v>0</v>
          </cell>
          <cell r="E659">
            <v>0</v>
          </cell>
          <cell r="F659">
            <v>28681.81</v>
          </cell>
          <cell r="G659">
            <v>-28681.81</v>
          </cell>
        </row>
        <row r="660">
          <cell r="A660">
            <v>4195401002</v>
          </cell>
          <cell r="B660" t="str">
            <v>INGRESOS DE PERIODOS ANTERIORES</v>
          </cell>
          <cell r="C660" t="str">
            <v>NAPL</v>
          </cell>
          <cell r="D660">
            <v>0</v>
          </cell>
          <cell r="E660">
            <v>0</v>
          </cell>
          <cell r="F660">
            <v>13545207.02</v>
          </cell>
          <cell r="G660">
            <v>-13545207.02</v>
          </cell>
        </row>
        <row r="661">
          <cell r="A661">
            <v>419540100201</v>
          </cell>
          <cell r="B661" t="str">
            <v>INGRESOS DE PERIODOS ANTERIORES</v>
          </cell>
          <cell r="C661" t="str">
            <v>NAPL</v>
          </cell>
          <cell r="D661">
            <v>0</v>
          </cell>
          <cell r="E661">
            <v>0</v>
          </cell>
          <cell r="F661">
            <v>13545207.02</v>
          </cell>
          <cell r="G661">
            <v>-13545207.02</v>
          </cell>
        </row>
        <row r="662">
          <cell r="A662">
            <v>419595</v>
          </cell>
          <cell r="B662" t="str">
            <v>OTROS</v>
          </cell>
          <cell r="C662" t="str">
            <v>NAPL</v>
          </cell>
          <cell r="D662">
            <v>-65828979.450000003</v>
          </cell>
          <cell r="E662">
            <v>1411685</v>
          </cell>
          <cell r="F662">
            <v>19648949.309999999</v>
          </cell>
          <cell r="G662">
            <v>-84066243.760000005</v>
          </cell>
        </row>
        <row r="663">
          <cell r="A663">
            <v>41959501</v>
          </cell>
          <cell r="B663" t="str">
            <v>APROXIMACIONES</v>
          </cell>
          <cell r="C663" t="str">
            <v>NAPL</v>
          </cell>
          <cell r="D663">
            <v>-8338.31</v>
          </cell>
          <cell r="E663">
            <v>906330</v>
          </cell>
          <cell r="F663">
            <v>906518.18</v>
          </cell>
          <cell r="G663">
            <v>-8526.49</v>
          </cell>
        </row>
        <row r="664">
          <cell r="A664">
            <v>4195950101</v>
          </cell>
          <cell r="B664" t="str">
            <v>APROXIMACIONES IMPUESTOS</v>
          </cell>
          <cell r="C664" t="str">
            <v>NAPL</v>
          </cell>
          <cell r="D664">
            <v>-7915.22</v>
          </cell>
          <cell r="E664">
            <v>0</v>
          </cell>
          <cell r="F664">
            <v>102</v>
          </cell>
          <cell r="G664">
            <v>-8017.22</v>
          </cell>
        </row>
        <row r="665">
          <cell r="A665">
            <v>4195950103</v>
          </cell>
          <cell r="B665" t="str">
            <v>APROXIMACIONES PAGOS TERCEROS</v>
          </cell>
          <cell r="C665" t="str">
            <v>NAPL</v>
          </cell>
          <cell r="D665">
            <v>-423.09</v>
          </cell>
          <cell r="E665">
            <v>906330</v>
          </cell>
          <cell r="F665">
            <v>906416.18</v>
          </cell>
          <cell r="G665">
            <v>-509.27</v>
          </cell>
        </row>
        <row r="666">
          <cell r="A666">
            <v>41959502</v>
          </cell>
          <cell r="B666" t="str">
            <v>OTRAS RECUPERACIONES</v>
          </cell>
          <cell r="C666" t="str">
            <v>NAPL</v>
          </cell>
          <cell r="D666">
            <v>-65820641.140000001</v>
          </cell>
          <cell r="E666">
            <v>505355</v>
          </cell>
          <cell r="F666">
            <v>15475979.130000001</v>
          </cell>
          <cell r="G666">
            <v>-80791265.269999996</v>
          </cell>
        </row>
        <row r="667">
          <cell r="A667">
            <v>4195950201</v>
          </cell>
          <cell r="B667" t="str">
            <v>GASTOS</v>
          </cell>
          <cell r="C667" t="str">
            <v>NAPL</v>
          </cell>
          <cell r="D667">
            <v>-65820641.140000001</v>
          </cell>
          <cell r="E667">
            <v>505355</v>
          </cell>
          <cell r="F667">
            <v>15475979.130000001</v>
          </cell>
          <cell r="G667">
            <v>-80791265.269999996</v>
          </cell>
        </row>
        <row r="668">
          <cell r="A668">
            <v>419595020101</v>
          </cell>
          <cell r="B668" t="str">
            <v>GASTOS PERIODOS ANTERIORES</v>
          </cell>
          <cell r="C668" t="str">
            <v>NAPL</v>
          </cell>
          <cell r="D668">
            <v>-65820641.140000001</v>
          </cell>
          <cell r="E668">
            <v>505355</v>
          </cell>
          <cell r="F668">
            <v>15475979.130000001</v>
          </cell>
          <cell r="G668">
            <v>-80791265.269999996</v>
          </cell>
        </row>
        <row r="669">
          <cell r="A669">
            <v>41959508</v>
          </cell>
          <cell r="B669" t="str">
            <v>OTROS</v>
          </cell>
          <cell r="C669" t="str">
            <v>NAPL</v>
          </cell>
          <cell r="D669">
            <v>0</v>
          </cell>
          <cell r="E669">
            <v>0</v>
          </cell>
          <cell r="F669">
            <v>3266452</v>
          </cell>
          <cell r="G669">
            <v>-3266452</v>
          </cell>
        </row>
        <row r="670">
          <cell r="A670">
            <v>4195950801</v>
          </cell>
          <cell r="B670" t="str">
            <v>OTROS</v>
          </cell>
          <cell r="C670" t="str">
            <v>NAPL</v>
          </cell>
          <cell r="D670">
            <v>0</v>
          </cell>
          <cell r="E670">
            <v>0</v>
          </cell>
          <cell r="F670">
            <v>3266452</v>
          </cell>
          <cell r="G670">
            <v>-3266452</v>
          </cell>
        </row>
        <row r="671">
          <cell r="A671">
            <v>4198</v>
          </cell>
          <cell r="B671" t="str">
            <v>RECUPERACIONES DETERIORO (PROVISIÃ¿N)</v>
          </cell>
          <cell r="C671" t="str">
            <v>NAPL</v>
          </cell>
          <cell r="D671">
            <v>-60500</v>
          </cell>
          <cell r="E671">
            <v>0</v>
          </cell>
          <cell r="F671">
            <v>5500</v>
          </cell>
          <cell r="G671">
            <v>-66000</v>
          </cell>
        </row>
        <row r="672">
          <cell r="A672">
            <v>419805</v>
          </cell>
          <cell r="B672" t="str">
            <v>REINTEGRO PROVISIONES CUENTAS POR COBRAR</v>
          </cell>
          <cell r="C672" t="str">
            <v>NAPL</v>
          </cell>
          <cell r="D672">
            <v>-60500</v>
          </cell>
          <cell r="E672">
            <v>0</v>
          </cell>
          <cell r="F672">
            <v>5500</v>
          </cell>
          <cell r="G672">
            <v>-66000</v>
          </cell>
        </row>
        <row r="673">
          <cell r="A673">
            <v>41980502</v>
          </cell>
          <cell r="B673" t="str">
            <v>REINTEGRO OTRAS PROVISIONES GASTOS</v>
          </cell>
          <cell r="C673" t="str">
            <v>NAPL</v>
          </cell>
          <cell r="D673">
            <v>-60500</v>
          </cell>
          <cell r="E673">
            <v>0</v>
          </cell>
          <cell r="F673">
            <v>5500</v>
          </cell>
          <cell r="G673">
            <v>-66000</v>
          </cell>
        </row>
        <row r="674">
          <cell r="A674">
            <v>4198050203</v>
          </cell>
          <cell r="B674" t="str">
            <v>REINTEGRO OTRAS PROVISIONES CONSORCIOS</v>
          </cell>
          <cell r="C674" t="str">
            <v>NAPL</v>
          </cell>
          <cell r="D674">
            <v>-60500</v>
          </cell>
          <cell r="E674">
            <v>0</v>
          </cell>
          <cell r="F674">
            <v>5500</v>
          </cell>
          <cell r="G674">
            <v>-66000</v>
          </cell>
        </row>
        <row r="675">
          <cell r="A675">
            <v>5</v>
          </cell>
          <cell r="B675" t="str">
            <v>GASTOS</v>
          </cell>
          <cell r="C675" t="str">
            <v>NAPL</v>
          </cell>
          <cell r="D675">
            <v>61642270421.32</v>
          </cell>
          <cell r="E675">
            <v>7532519418.8100004</v>
          </cell>
          <cell r="F675">
            <v>1276123459.29</v>
          </cell>
          <cell r="G675">
            <v>67898666380.839996</v>
          </cell>
        </row>
        <row r="676">
          <cell r="A676">
            <v>51</v>
          </cell>
          <cell r="B676" t="str">
            <v>GASTOS DE OPERACIONES</v>
          </cell>
          <cell r="C676" t="str">
            <v>NAPL</v>
          </cell>
          <cell r="D676">
            <v>46456542628.370003</v>
          </cell>
          <cell r="E676">
            <v>6099988553.25</v>
          </cell>
          <cell r="F676">
            <v>1131288688.51</v>
          </cell>
          <cell r="G676">
            <v>51425242493.110001</v>
          </cell>
        </row>
        <row r="677">
          <cell r="A677">
            <v>5103</v>
          </cell>
          <cell r="B677" t="str">
            <v>INTERESES CRÃ¿DITOS DE BANCOS Y OTRAS OBLIGACIONES FINANCIERAS</v>
          </cell>
          <cell r="C677" t="str">
            <v>NAPL</v>
          </cell>
          <cell r="D677">
            <v>26099319.91</v>
          </cell>
          <cell r="E677">
            <v>3153903.25</v>
          </cell>
          <cell r="F677">
            <v>1405827</v>
          </cell>
          <cell r="G677">
            <v>27847396.16</v>
          </cell>
        </row>
        <row r="678">
          <cell r="A678">
            <v>510355</v>
          </cell>
          <cell r="B678" t="str">
            <v>GASTOS POR INTERESES SOBRE LOS PASIVOS POR ARRENDAMIENTOS</v>
          </cell>
          <cell r="C678" t="str">
            <v>NAPL</v>
          </cell>
          <cell r="D678">
            <v>26099319.91</v>
          </cell>
          <cell r="E678">
            <v>1748076.25</v>
          </cell>
          <cell r="F678">
            <v>0</v>
          </cell>
          <cell r="G678">
            <v>27847396.16</v>
          </cell>
        </row>
        <row r="679">
          <cell r="A679">
            <v>51035501</v>
          </cell>
          <cell r="B679" t="str">
            <v>GASTOS POR INTERESES SOBRE LOS PASIVOS POR ARRENDAMIENTOS</v>
          </cell>
          <cell r="C679" t="str">
            <v>NAPL</v>
          </cell>
          <cell r="D679">
            <v>7345364.9100000001</v>
          </cell>
          <cell r="E679">
            <v>342249.25</v>
          </cell>
          <cell r="F679">
            <v>0</v>
          </cell>
          <cell r="G679">
            <v>7687614.1600000001</v>
          </cell>
        </row>
        <row r="680">
          <cell r="A680">
            <v>51035502</v>
          </cell>
          <cell r="B680" t="str">
            <v>GASTOS POR INTERESES SOBRE LOS PASIVOS POR ARRENDAMIENTOS VEHICULOS</v>
          </cell>
          <cell r="C680" t="str">
            <v>NAPL</v>
          </cell>
          <cell r="D680">
            <v>18753955</v>
          </cell>
          <cell r="E680">
            <v>1405827</v>
          </cell>
          <cell r="F680">
            <v>0</v>
          </cell>
          <cell r="G680">
            <v>20159782</v>
          </cell>
        </row>
        <row r="681">
          <cell r="A681">
            <v>510395</v>
          </cell>
          <cell r="B681" t="str">
            <v>OTROS CRÃ¿DITOS</v>
          </cell>
          <cell r="C681" t="str">
            <v>NAPL</v>
          </cell>
          <cell r="D681">
            <v>0</v>
          </cell>
          <cell r="E681">
            <v>1405827</v>
          </cell>
          <cell r="F681">
            <v>1405827</v>
          </cell>
          <cell r="G681">
            <v>0</v>
          </cell>
        </row>
        <row r="682">
          <cell r="A682">
            <v>51039502</v>
          </cell>
          <cell r="B682" t="str">
            <v>CONTRATOS LEASING</v>
          </cell>
          <cell r="C682" t="str">
            <v>NAPL</v>
          </cell>
          <cell r="D682">
            <v>0</v>
          </cell>
          <cell r="E682">
            <v>1405827</v>
          </cell>
          <cell r="F682">
            <v>1405827</v>
          </cell>
          <cell r="G682">
            <v>0</v>
          </cell>
        </row>
        <row r="683">
          <cell r="A683">
            <v>5103950201</v>
          </cell>
          <cell r="B683" t="str">
            <v>INTERESES LEASING FINANCIERO</v>
          </cell>
          <cell r="C683" t="str">
            <v>NAPL</v>
          </cell>
          <cell r="D683">
            <v>0</v>
          </cell>
          <cell r="E683">
            <v>1405827</v>
          </cell>
          <cell r="F683">
            <v>1405827</v>
          </cell>
          <cell r="G683">
            <v>0</v>
          </cell>
        </row>
        <row r="684">
          <cell r="A684">
            <v>5106</v>
          </cell>
          <cell r="B684" t="str">
            <v>VALORACION INVERSIONES A VALOR RAZONABLE INSTRUMENTOS DE DEUDA</v>
          </cell>
          <cell r="C684" t="str">
            <v>NAPL</v>
          </cell>
          <cell r="D684">
            <v>1350155181.74</v>
          </cell>
          <cell r="E684">
            <v>468263971.95999998</v>
          </cell>
          <cell r="F684">
            <v>1180.97</v>
          </cell>
          <cell r="G684">
            <v>1818417972.73</v>
          </cell>
        </row>
        <row r="685">
          <cell r="A685">
            <v>510605</v>
          </cell>
          <cell r="B685" t="str">
            <v>POR DISMINUCION EN EL VALOR RAZONABLE</v>
          </cell>
          <cell r="C685" t="str">
            <v>NAPL</v>
          </cell>
          <cell r="D685">
            <v>1350155181.74</v>
          </cell>
          <cell r="E685">
            <v>468263971.95999998</v>
          </cell>
          <cell r="F685">
            <v>1180.97</v>
          </cell>
          <cell r="G685">
            <v>1818417972.73</v>
          </cell>
        </row>
        <row r="686">
          <cell r="A686">
            <v>51060501</v>
          </cell>
          <cell r="B686" t="str">
            <v>POR DISMINUCION EN EL VALOR RAZONABLE</v>
          </cell>
          <cell r="C686" t="str">
            <v>NAPL</v>
          </cell>
          <cell r="D686">
            <v>969403090.57000005</v>
          </cell>
          <cell r="E686">
            <v>217876971.96000001</v>
          </cell>
          <cell r="F686">
            <v>1180.97</v>
          </cell>
          <cell r="G686">
            <v>1187278881.5599999</v>
          </cell>
        </row>
        <row r="687">
          <cell r="A687">
            <v>51060502</v>
          </cell>
          <cell r="B687" t="str">
            <v>POR DISMINUCION EN EL VALOR RAZONABLE FONPET TITULOS  TES</v>
          </cell>
          <cell r="C687" t="str">
            <v>NAPL</v>
          </cell>
          <cell r="D687">
            <v>32562000</v>
          </cell>
          <cell r="E687">
            <v>0</v>
          </cell>
          <cell r="F687">
            <v>0</v>
          </cell>
          <cell r="G687">
            <v>32562000</v>
          </cell>
        </row>
        <row r="688">
          <cell r="A688">
            <v>51060503</v>
          </cell>
          <cell r="B688" t="str">
            <v>POR DISMINUCION EN EL VALOR RAZONABLE FONPET CDT-BONOS</v>
          </cell>
          <cell r="C688" t="str">
            <v>NAPL</v>
          </cell>
          <cell r="D688">
            <v>348190091.17000002</v>
          </cell>
          <cell r="E688">
            <v>250387000</v>
          </cell>
          <cell r="F688">
            <v>0</v>
          </cell>
          <cell r="G688">
            <v>598577091.16999996</v>
          </cell>
        </row>
        <row r="689">
          <cell r="A689">
            <v>5107</v>
          </cell>
          <cell r="B689" t="str">
            <v>POR VALORACIÓN A COSTO AMORTIZADO DE INVERSIONES</v>
          </cell>
          <cell r="C689" t="str">
            <v>NAPL</v>
          </cell>
          <cell r="D689">
            <v>65.790000000000006</v>
          </cell>
          <cell r="E689">
            <v>8745.2999999999993</v>
          </cell>
          <cell r="F689">
            <v>0</v>
          </cell>
          <cell r="G689">
            <v>8811.09</v>
          </cell>
        </row>
        <row r="690">
          <cell r="A690">
            <v>510705</v>
          </cell>
          <cell r="B690" t="str">
            <v>POR DISMINUCIÓN EN EL VALOR PRESENTE</v>
          </cell>
          <cell r="C690" t="str">
            <v>NAPL</v>
          </cell>
          <cell r="D690">
            <v>65.790000000000006</v>
          </cell>
          <cell r="E690">
            <v>8745.2999999999993</v>
          </cell>
          <cell r="F690">
            <v>0</v>
          </cell>
          <cell r="G690">
            <v>8811.09</v>
          </cell>
        </row>
        <row r="691">
          <cell r="A691">
            <v>51070501</v>
          </cell>
          <cell r="B691" t="str">
            <v>POR DISMINUCIÓN EN EL VALOR PRESENTE</v>
          </cell>
          <cell r="C691" t="str">
            <v>NAPL</v>
          </cell>
          <cell r="D691">
            <v>65.790000000000006</v>
          </cell>
          <cell r="E691">
            <v>8745.2999999999993</v>
          </cell>
          <cell r="F691">
            <v>0</v>
          </cell>
          <cell r="G691">
            <v>8811.09</v>
          </cell>
        </row>
        <row r="692">
          <cell r="A692">
            <v>5108</v>
          </cell>
          <cell r="B692" t="str">
            <v>VALORACION DE INVERSIONES A VALOR RAZONABLE - INSTRUMENTOS DE PATRIMONIO</v>
          </cell>
          <cell r="C692" t="str">
            <v>NAPL</v>
          </cell>
          <cell r="D692">
            <v>21249475.989999998</v>
          </cell>
          <cell r="E692">
            <v>40173720.789999999</v>
          </cell>
          <cell r="F692">
            <v>5673543.7699999996</v>
          </cell>
          <cell r="G692">
            <v>55749653.009999998</v>
          </cell>
        </row>
        <row r="693">
          <cell r="A693">
            <v>510805</v>
          </cell>
          <cell r="B693" t="str">
            <v>POR DISMINUCION EN EL VALOR RAZONABLE</v>
          </cell>
          <cell r="C693" t="str">
            <v>NAPL</v>
          </cell>
          <cell r="D693">
            <v>21249475.989999998</v>
          </cell>
          <cell r="E693">
            <v>40173720.789999999</v>
          </cell>
          <cell r="F693">
            <v>5673543.7699999996</v>
          </cell>
          <cell r="G693">
            <v>55749653.009999998</v>
          </cell>
        </row>
        <row r="694">
          <cell r="A694">
            <v>51080501</v>
          </cell>
          <cell r="B694" t="str">
            <v>POR DISMINUCION EN EL VALOR RAZONABLE</v>
          </cell>
          <cell r="C694" t="str">
            <v>NAPL</v>
          </cell>
          <cell r="D694">
            <v>0</v>
          </cell>
          <cell r="E694">
            <v>5673543.7699999996</v>
          </cell>
          <cell r="F694">
            <v>5673543.7699999996</v>
          </cell>
          <cell r="G694">
            <v>0</v>
          </cell>
        </row>
        <row r="695">
          <cell r="A695">
            <v>51080502</v>
          </cell>
          <cell r="B695" t="str">
            <v>PART EN FONDOS DE INVERSION COLECTIVA ABTAS SIN PACTO DE PERMANENCIA</v>
          </cell>
          <cell r="C695" t="str">
            <v>NAPL</v>
          </cell>
          <cell r="D695">
            <v>21249475.989999998</v>
          </cell>
          <cell r="E695">
            <v>34500177.020000003</v>
          </cell>
          <cell r="F695">
            <v>0</v>
          </cell>
          <cell r="G695">
            <v>55749653.009999998</v>
          </cell>
        </row>
        <row r="696">
          <cell r="A696">
            <v>5115</v>
          </cell>
          <cell r="B696" t="str">
            <v>COMISIONES</v>
          </cell>
          <cell r="C696" t="str">
            <v>NAPL</v>
          </cell>
          <cell r="D696">
            <v>207527836.16</v>
          </cell>
          <cell r="E696">
            <v>18716387.390000001</v>
          </cell>
          <cell r="F696">
            <v>562426.79</v>
          </cell>
          <cell r="G696">
            <v>225681796.75999999</v>
          </cell>
        </row>
        <row r="697">
          <cell r="A697">
            <v>511512</v>
          </cell>
          <cell r="B697" t="str">
            <v>SERVICIOS BANCARIOS</v>
          </cell>
          <cell r="C697" t="str">
            <v>NAPL</v>
          </cell>
          <cell r="D697">
            <v>66955357.640000001</v>
          </cell>
          <cell r="E697">
            <v>7328625.3899999997</v>
          </cell>
          <cell r="F697">
            <v>100325.27</v>
          </cell>
          <cell r="G697">
            <v>74183657.760000005</v>
          </cell>
        </row>
        <row r="698">
          <cell r="A698">
            <v>51151201</v>
          </cell>
          <cell r="B698" t="str">
            <v>COMISIONES BANCARIAS</v>
          </cell>
          <cell r="C698" t="str">
            <v>NAPL</v>
          </cell>
          <cell r="D698">
            <v>57281193.380000003</v>
          </cell>
          <cell r="E698">
            <v>6614506.3899999997</v>
          </cell>
          <cell r="F698">
            <v>100325.27</v>
          </cell>
          <cell r="G698">
            <v>63795374.5</v>
          </cell>
        </row>
        <row r="699">
          <cell r="A699">
            <v>51151202</v>
          </cell>
          <cell r="B699" t="str">
            <v>ADMINISTRACION DE PORTAFOLIO</v>
          </cell>
          <cell r="C699" t="str">
            <v>NAPL</v>
          </cell>
          <cell r="D699">
            <v>9674164.2599999998</v>
          </cell>
          <cell r="E699">
            <v>714119</v>
          </cell>
          <cell r="F699">
            <v>0</v>
          </cell>
          <cell r="G699">
            <v>10388283.26</v>
          </cell>
        </row>
        <row r="700">
          <cell r="A700">
            <v>511595</v>
          </cell>
          <cell r="B700" t="str">
            <v>OTROS</v>
          </cell>
          <cell r="C700" t="str">
            <v>NAPL</v>
          </cell>
          <cell r="D700">
            <v>140572478.52000001</v>
          </cell>
          <cell r="E700">
            <v>11387762</v>
          </cell>
          <cell r="F700">
            <v>462101.52</v>
          </cell>
          <cell r="G700">
            <v>151498139</v>
          </cell>
        </row>
        <row r="701">
          <cell r="A701">
            <v>51159501</v>
          </cell>
          <cell r="B701" t="str">
            <v>CUSTODIA DE TITULOS VALORES</v>
          </cell>
          <cell r="C701" t="str">
            <v>NAPL</v>
          </cell>
          <cell r="D701">
            <v>139845863</v>
          </cell>
          <cell r="E701">
            <v>11360438</v>
          </cell>
          <cell r="F701">
            <v>0</v>
          </cell>
          <cell r="G701">
            <v>151206301</v>
          </cell>
        </row>
        <row r="702">
          <cell r="A702">
            <v>51159502</v>
          </cell>
          <cell r="B702" t="str">
            <v>OTROS SERVICIOS</v>
          </cell>
          <cell r="C702" t="str">
            <v>NAPL</v>
          </cell>
          <cell r="D702">
            <v>726615.52</v>
          </cell>
          <cell r="E702">
            <v>27324</v>
          </cell>
          <cell r="F702">
            <v>462101.52</v>
          </cell>
          <cell r="G702">
            <v>291838</v>
          </cell>
        </row>
        <row r="703">
          <cell r="A703">
            <v>5118</v>
          </cell>
          <cell r="B703" t="str">
            <v>GASTOS LEGALES Y NOTARIALES</v>
          </cell>
          <cell r="C703" t="str">
            <v>NAPL</v>
          </cell>
          <cell r="D703">
            <v>4308190</v>
          </cell>
          <cell r="E703">
            <v>403200</v>
          </cell>
          <cell r="F703">
            <v>0</v>
          </cell>
          <cell r="G703">
            <v>4711390</v>
          </cell>
        </row>
        <row r="704">
          <cell r="A704">
            <v>511805</v>
          </cell>
          <cell r="B704" t="str">
            <v>NOTARIALES</v>
          </cell>
          <cell r="C704" t="str">
            <v>NAPL</v>
          </cell>
          <cell r="D704">
            <v>1637870</v>
          </cell>
          <cell r="E704">
            <v>403200</v>
          </cell>
          <cell r="F704">
            <v>0</v>
          </cell>
          <cell r="G704">
            <v>2041070</v>
          </cell>
        </row>
        <row r="705">
          <cell r="A705">
            <v>51180501</v>
          </cell>
          <cell r="B705" t="str">
            <v>GASTOS NOTARIALES AUTENTICACION</v>
          </cell>
          <cell r="C705" t="str">
            <v>NAPL</v>
          </cell>
          <cell r="D705">
            <v>268000</v>
          </cell>
          <cell r="E705">
            <v>21600</v>
          </cell>
          <cell r="F705">
            <v>0</v>
          </cell>
          <cell r="G705">
            <v>289600</v>
          </cell>
        </row>
        <row r="706">
          <cell r="A706">
            <v>51180502</v>
          </cell>
          <cell r="B706" t="str">
            <v>GASTOS EXPEDICION NOTARIALES</v>
          </cell>
          <cell r="C706" t="str">
            <v>NAPL</v>
          </cell>
          <cell r="D706">
            <v>1364470</v>
          </cell>
          <cell r="E706">
            <v>381600</v>
          </cell>
          <cell r="F706">
            <v>0</v>
          </cell>
          <cell r="G706">
            <v>1746070</v>
          </cell>
        </row>
        <row r="707">
          <cell r="A707">
            <v>51180503</v>
          </cell>
          <cell r="B707" t="str">
            <v>GASTOS DE ESCRITURACION</v>
          </cell>
          <cell r="C707" t="str">
            <v>NAPL</v>
          </cell>
          <cell r="D707">
            <v>5400</v>
          </cell>
          <cell r="E707">
            <v>0</v>
          </cell>
          <cell r="F707">
            <v>0</v>
          </cell>
          <cell r="G707">
            <v>5400</v>
          </cell>
        </row>
        <row r="708">
          <cell r="A708">
            <v>511895</v>
          </cell>
          <cell r="B708" t="str">
            <v>OTROS</v>
          </cell>
          <cell r="C708" t="str">
            <v>NAPL</v>
          </cell>
          <cell r="D708">
            <v>2670320</v>
          </cell>
          <cell r="E708">
            <v>0</v>
          </cell>
          <cell r="F708">
            <v>0</v>
          </cell>
          <cell r="G708">
            <v>2670320</v>
          </cell>
        </row>
        <row r="709">
          <cell r="A709">
            <v>51189501</v>
          </cell>
          <cell r="B709" t="str">
            <v>CERTIFICADO DIGITAL</v>
          </cell>
          <cell r="C709" t="str">
            <v>NAPL</v>
          </cell>
          <cell r="D709">
            <v>2670320</v>
          </cell>
          <cell r="E709">
            <v>0</v>
          </cell>
          <cell r="F709">
            <v>0</v>
          </cell>
          <cell r="G709">
            <v>2670320</v>
          </cell>
        </row>
        <row r="710">
          <cell r="A710">
            <v>5120</v>
          </cell>
          <cell r="B710" t="str">
            <v>BENEFICIOS A EMPLEADOS</v>
          </cell>
          <cell r="C710" t="str">
            <v>NAPL</v>
          </cell>
          <cell r="D710">
            <v>25545314175.830002</v>
          </cell>
          <cell r="E710">
            <v>2892411440.5</v>
          </cell>
          <cell r="F710">
            <v>129166655</v>
          </cell>
          <cell r="G710">
            <v>28308558961.330002</v>
          </cell>
        </row>
        <row r="711">
          <cell r="A711">
            <v>512001</v>
          </cell>
          <cell r="B711" t="str">
            <v>SALARIO INTEGRAL</v>
          </cell>
          <cell r="C711" t="str">
            <v>NAPL</v>
          </cell>
          <cell r="D711">
            <v>3641482078</v>
          </cell>
          <cell r="E711">
            <v>355945179</v>
          </cell>
          <cell r="F711">
            <v>16231000</v>
          </cell>
          <cell r="G711">
            <v>3981196257</v>
          </cell>
        </row>
        <row r="712">
          <cell r="A712">
            <v>51200101</v>
          </cell>
          <cell r="B712" t="str">
            <v>SALARIO INTEGRAL</v>
          </cell>
          <cell r="C712" t="str">
            <v>NAPL</v>
          </cell>
          <cell r="D712">
            <v>3641482078</v>
          </cell>
          <cell r="E712">
            <v>355945179</v>
          </cell>
          <cell r="F712">
            <v>16231000</v>
          </cell>
          <cell r="G712">
            <v>3981196257</v>
          </cell>
        </row>
        <row r="713">
          <cell r="A713">
            <v>512002</v>
          </cell>
          <cell r="B713" t="str">
            <v>SUELDOS</v>
          </cell>
          <cell r="C713" t="str">
            <v>NAPL</v>
          </cell>
          <cell r="D713">
            <v>13042293898</v>
          </cell>
          <cell r="E713">
            <v>1291968279</v>
          </cell>
          <cell r="F713">
            <v>48353755</v>
          </cell>
          <cell r="G713">
            <v>14285908422</v>
          </cell>
        </row>
        <row r="714">
          <cell r="A714">
            <v>51200201</v>
          </cell>
          <cell r="B714" t="str">
            <v>SUELDOS</v>
          </cell>
          <cell r="C714" t="str">
            <v>NAPL</v>
          </cell>
          <cell r="D714">
            <v>12979435194</v>
          </cell>
          <cell r="E714">
            <v>1280463916</v>
          </cell>
          <cell r="F714">
            <v>48353755</v>
          </cell>
          <cell r="G714">
            <v>14211545355</v>
          </cell>
        </row>
        <row r="715">
          <cell r="A715">
            <v>51200202</v>
          </cell>
          <cell r="B715" t="str">
            <v>INCAPACIDADES</v>
          </cell>
          <cell r="C715" t="str">
            <v>NAPL</v>
          </cell>
          <cell r="D715">
            <v>62858704</v>
          </cell>
          <cell r="E715">
            <v>11504363</v>
          </cell>
          <cell r="F715">
            <v>0</v>
          </cell>
          <cell r="G715">
            <v>74363067</v>
          </cell>
        </row>
        <row r="716">
          <cell r="A716">
            <v>512003</v>
          </cell>
          <cell r="B716" t="str">
            <v>HORAS EXTRAS</v>
          </cell>
          <cell r="C716" t="str">
            <v>NAPL</v>
          </cell>
          <cell r="D716">
            <v>7349690</v>
          </cell>
          <cell r="E716">
            <v>505431</v>
          </cell>
          <cell r="F716">
            <v>0</v>
          </cell>
          <cell r="G716">
            <v>7855121</v>
          </cell>
        </row>
        <row r="717">
          <cell r="A717">
            <v>51200301</v>
          </cell>
          <cell r="B717" t="str">
            <v>HORAS EXTRAS</v>
          </cell>
          <cell r="C717" t="str">
            <v>NAPL</v>
          </cell>
          <cell r="D717">
            <v>7349690</v>
          </cell>
          <cell r="E717">
            <v>505431</v>
          </cell>
          <cell r="F717">
            <v>0</v>
          </cell>
          <cell r="G717">
            <v>7855121</v>
          </cell>
        </row>
        <row r="718">
          <cell r="A718">
            <v>512004</v>
          </cell>
          <cell r="B718" t="str">
            <v>AUXILIO DE TRANSPORTE</v>
          </cell>
          <cell r="C718" t="str">
            <v>NAPL</v>
          </cell>
          <cell r="D718">
            <v>90793333</v>
          </cell>
          <cell r="E718">
            <v>9273333</v>
          </cell>
          <cell r="F718">
            <v>0</v>
          </cell>
          <cell r="G718">
            <v>100066666</v>
          </cell>
        </row>
        <row r="719">
          <cell r="A719">
            <v>51200401</v>
          </cell>
          <cell r="B719" t="str">
            <v>AUXILIO DE TRANSPORTE</v>
          </cell>
          <cell r="C719" t="str">
            <v>NAPL</v>
          </cell>
          <cell r="D719">
            <v>90793333</v>
          </cell>
          <cell r="E719">
            <v>9273333</v>
          </cell>
          <cell r="F719">
            <v>0</v>
          </cell>
          <cell r="G719">
            <v>100066666</v>
          </cell>
        </row>
        <row r="720">
          <cell r="A720">
            <v>512006</v>
          </cell>
          <cell r="B720" t="str">
            <v>CESANTIAS</v>
          </cell>
          <cell r="C720" t="str">
            <v>NAPL</v>
          </cell>
          <cell r="D720">
            <v>1156713019</v>
          </cell>
          <cell r="E720">
            <v>110786228</v>
          </cell>
          <cell r="F720">
            <v>2231673</v>
          </cell>
          <cell r="G720">
            <v>1265267574</v>
          </cell>
        </row>
        <row r="721">
          <cell r="A721">
            <v>51200601</v>
          </cell>
          <cell r="B721" t="str">
            <v>CESANTIAS</v>
          </cell>
          <cell r="C721" t="str">
            <v>NAPL</v>
          </cell>
          <cell r="D721">
            <v>1156713019</v>
          </cell>
          <cell r="E721">
            <v>110786228</v>
          </cell>
          <cell r="F721">
            <v>2231673</v>
          </cell>
          <cell r="G721">
            <v>1265267574</v>
          </cell>
        </row>
        <row r="722">
          <cell r="A722">
            <v>512007</v>
          </cell>
          <cell r="B722" t="str">
            <v>INTERESES SOBRE CESANTIAS</v>
          </cell>
          <cell r="C722" t="str">
            <v>NAPL</v>
          </cell>
          <cell r="D722">
            <v>119947801</v>
          </cell>
          <cell r="E722">
            <v>22966148</v>
          </cell>
          <cell r="F722">
            <v>267801</v>
          </cell>
          <cell r="G722">
            <v>142646148</v>
          </cell>
        </row>
        <row r="723">
          <cell r="A723">
            <v>51200701</v>
          </cell>
          <cell r="B723" t="str">
            <v>INTERESES SOBRE CESANTIAS</v>
          </cell>
          <cell r="C723" t="str">
            <v>NAPL</v>
          </cell>
          <cell r="D723">
            <v>119947801</v>
          </cell>
          <cell r="E723">
            <v>22966148</v>
          </cell>
          <cell r="F723">
            <v>267801</v>
          </cell>
          <cell r="G723">
            <v>142646148</v>
          </cell>
        </row>
        <row r="724">
          <cell r="A724">
            <v>512008</v>
          </cell>
          <cell r="B724" t="str">
            <v>PRIMA LEGAL</v>
          </cell>
          <cell r="C724" t="str">
            <v>NAPL</v>
          </cell>
          <cell r="D724">
            <v>1147924781</v>
          </cell>
          <cell r="E724">
            <v>111249231</v>
          </cell>
          <cell r="F724">
            <v>2231673</v>
          </cell>
          <cell r="G724">
            <v>1256942339</v>
          </cell>
        </row>
        <row r="725">
          <cell r="A725">
            <v>51200801</v>
          </cell>
          <cell r="B725" t="str">
            <v>PRIMA LEGAL</v>
          </cell>
          <cell r="C725" t="str">
            <v>NAPL</v>
          </cell>
          <cell r="D725">
            <v>1147924781</v>
          </cell>
          <cell r="E725">
            <v>111249231</v>
          </cell>
          <cell r="F725">
            <v>2231673</v>
          </cell>
          <cell r="G725">
            <v>1256942339</v>
          </cell>
        </row>
        <row r="726">
          <cell r="A726">
            <v>512010</v>
          </cell>
          <cell r="B726" t="str">
            <v>VACACIONES</v>
          </cell>
          <cell r="C726" t="str">
            <v>NAPL</v>
          </cell>
          <cell r="D726">
            <v>712036561.33000004</v>
          </cell>
          <cell r="E726">
            <v>91851589</v>
          </cell>
          <cell r="F726">
            <v>1115835</v>
          </cell>
          <cell r="G726">
            <v>802772315.33000004</v>
          </cell>
        </row>
        <row r="727">
          <cell r="A727">
            <v>51201001</v>
          </cell>
          <cell r="B727" t="str">
            <v>VACACIONES</v>
          </cell>
          <cell r="C727" t="str">
            <v>NAPL</v>
          </cell>
          <cell r="D727">
            <v>712036561.33000004</v>
          </cell>
          <cell r="E727">
            <v>91851589</v>
          </cell>
          <cell r="F727">
            <v>1115835</v>
          </cell>
          <cell r="G727">
            <v>802772315.33000004</v>
          </cell>
        </row>
        <row r="728">
          <cell r="A728">
            <v>512015</v>
          </cell>
          <cell r="B728" t="str">
            <v>BONIFICACIONES</v>
          </cell>
          <cell r="C728" t="str">
            <v>NAPL</v>
          </cell>
          <cell r="D728">
            <v>1231822292.5</v>
          </cell>
          <cell r="E728">
            <v>248830418.5</v>
          </cell>
          <cell r="F728">
            <v>42652711</v>
          </cell>
          <cell r="G728">
            <v>1438000000</v>
          </cell>
        </row>
        <row r="729">
          <cell r="A729">
            <v>51201501</v>
          </cell>
          <cell r="B729" t="str">
            <v>BONIFICACIONES</v>
          </cell>
          <cell r="C729" t="str">
            <v>NAPL</v>
          </cell>
          <cell r="D729">
            <v>1231822292.5</v>
          </cell>
          <cell r="E729">
            <v>248830418.5</v>
          </cell>
          <cell r="F729">
            <v>42652711</v>
          </cell>
          <cell r="G729">
            <v>1438000000</v>
          </cell>
        </row>
        <row r="730">
          <cell r="A730">
            <v>512016</v>
          </cell>
          <cell r="B730" t="str">
            <v>INDEMNIZACIONES</v>
          </cell>
          <cell r="C730" t="str">
            <v>NAPL</v>
          </cell>
          <cell r="D730">
            <v>139403256</v>
          </cell>
          <cell r="E730">
            <v>0</v>
          </cell>
          <cell r="F730">
            <v>0</v>
          </cell>
          <cell r="G730">
            <v>139403256</v>
          </cell>
        </row>
        <row r="731">
          <cell r="A731">
            <v>51201601</v>
          </cell>
          <cell r="B731" t="str">
            <v>INDEMNIZACIONES</v>
          </cell>
          <cell r="C731" t="str">
            <v>NAPL</v>
          </cell>
          <cell r="D731">
            <v>139403256</v>
          </cell>
          <cell r="E731">
            <v>0</v>
          </cell>
          <cell r="F731">
            <v>0</v>
          </cell>
          <cell r="G731">
            <v>139403256</v>
          </cell>
        </row>
        <row r="732">
          <cell r="A732">
            <v>512019</v>
          </cell>
          <cell r="B732" t="str">
            <v>APORTES CAJA COMPENSACION FAMILIAR, ICBF Y SENA</v>
          </cell>
          <cell r="C732" t="str">
            <v>NAPL</v>
          </cell>
          <cell r="D732">
            <v>809871774</v>
          </cell>
          <cell r="E732">
            <v>77923532</v>
          </cell>
          <cell r="F732">
            <v>1071198</v>
          </cell>
          <cell r="G732">
            <v>886724108</v>
          </cell>
        </row>
        <row r="733">
          <cell r="A733">
            <v>51201901</v>
          </cell>
          <cell r="B733" t="str">
            <v>APORTES CAJA COMPENSACION FAMILIAR</v>
          </cell>
          <cell r="C733" t="str">
            <v>NAPL</v>
          </cell>
          <cell r="D733">
            <v>548072174</v>
          </cell>
          <cell r="E733">
            <v>53800832</v>
          </cell>
          <cell r="F733">
            <v>1071198</v>
          </cell>
          <cell r="G733">
            <v>600801808</v>
          </cell>
        </row>
        <row r="734">
          <cell r="A734">
            <v>51201902</v>
          </cell>
          <cell r="B734" t="str">
            <v>ICBF</v>
          </cell>
          <cell r="C734" t="str">
            <v>NAPL</v>
          </cell>
          <cell r="D734">
            <v>14549700</v>
          </cell>
          <cell r="E734">
            <v>1372200</v>
          </cell>
          <cell r="F734">
            <v>0</v>
          </cell>
          <cell r="G734">
            <v>15921900</v>
          </cell>
        </row>
        <row r="735">
          <cell r="A735">
            <v>51201903</v>
          </cell>
          <cell r="B735" t="str">
            <v>SENA</v>
          </cell>
          <cell r="C735" t="str">
            <v>NAPL</v>
          </cell>
          <cell r="D735">
            <v>9700600</v>
          </cell>
          <cell r="E735">
            <v>914900</v>
          </cell>
          <cell r="F735">
            <v>0</v>
          </cell>
          <cell r="G735">
            <v>10615500</v>
          </cell>
        </row>
        <row r="736">
          <cell r="A736">
            <v>51201904</v>
          </cell>
          <cell r="B736" t="str">
            <v>APORTES CAJA COMPENSACION FAMILIAR SALARIO INTEGRAL</v>
          </cell>
          <cell r="C736" t="str">
            <v>NAPL</v>
          </cell>
          <cell r="D736">
            <v>105972500</v>
          </cell>
          <cell r="E736">
            <v>9923300</v>
          </cell>
          <cell r="F736">
            <v>0</v>
          </cell>
          <cell r="G736">
            <v>115895800</v>
          </cell>
        </row>
        <row r="737">
          <cell r="A737">
            <v>51201906</v>
          </cell>
          <cell r="B737" t="str">
            <v>APORTES ICBF SALARIO INTEGRAL</v>
          </cell>
          <cell r="C737" t="str">
            <v>NAPL</v>
          </cell>
          <cell r="D737">
            <v>78944000</v>
          </cell>
          <cell r="E737">
            <v>7147100</v>
          </cell>
          <cell r="F737">
            <v>0</v>
          </cell>
          <cell r="G737">
            <v>86091100</v>
          </cell>
        </row>
        <row r="738">
          <cell r="A738">
            <v>51201907</v>
          </cell>
          <cell r="B738" t="str">
            <v>APORTES SENA SALARIO INTEGRAL</v>
          </cell>
          <cell r="C738" t="str">
            <v>NAPL</v>
          </cell>
          <cell r="D738">
            <v>52632800</v>
          </cell>
          <cell r="E738">
            <v>4765200</v>
          </cell>
          <cell r="F738">
            <v>0</v>
          </cell>
          <cell r="G738">
            <v>57398000</v>
          </cell>
        </row>
        <row r="739">
          <cell r="A739">
            <v>512026</v>
          </cell>
          <cell r="B739" t="str">
            <v>DOTACIÃ¿N Y SUMINISTRO A EMPLEADOS</v>
          </cell>
          <cell r="C739" t="str">
            <v>NAPL</v>
          </cell>
          <cell r="D739">
            <v>16766720</v>
          </cell>
          <cell r="E739">
            <v>10048240</v>
          </cell>
          <cell r="F739">
            <v>0</v>
          </cell>
          <cell r="G739">
            <v>26814960</v>
          </cell>
        </row>
        <row r="740">
          <cell r="A740">
            <v>51202601</v>
          </cell>
          <cell r="B740" t="str">
            <v>DOTACION AL PERSONAL</v>
          </cell>
          <cell r="C740" t="str">
            <v>NAPL</v>
          </cell>
          <cell r="D740">
            <v>16766720</v>
          </cell>
          <cell r="E740">
            <v>10048240</v>
          </cell>
          <cell r="F740">
            <v>0</v>
          </cell>
          <cell r="G740">
            <v>26814960</v>
          </cell>
        </row>
        <row r="741">
          <cell r="A741">
            <v>512028</v>
          </cell>
          <cell r="B741" t="str">
            <v>CAPACITACIÃ¿N AL PERSONAL</v>
          </cell>
          <cell r="C741" t="str">
            <v>NAPL</v>
          </cell>
          <cell r="D741">
            <v>186628264</v>
          </cell>
          <cell r="E741">
            <v>36260000</v>
          </cell>
          <cell r="F741">
            <v>0</v>
          </cell>
          <cell r="G741">
            <v>222888264</v>
          </cell>
        </row>
        <row r="742">
          <cell r="A742">
            <v>51202801</v>
          </cell>
          <cell r="B742" t="str">
            <v>CAPACITACIÃ¿N AL PERSONAL</v>
          </cell>
          <cell r="C742" t="str">
            <v>NAPL</v>
          </cell>
          <cell r="D742">
            <v>186628264</v>
          </cell>
          <cell r="E742">
            <v>36260000</v>
          </cell>
          <cell r="F742">
            <v>0</v>
          </cell>
          <cell r="G742">
            <v>222888264</v>
          </cell>
        </row>
        <row r="743">
          <cell r="A743">
            <v>512029</v>
          </cell>
          <cell r="B743" t="str">
            <v>GASTOS DEPORTIVOS Y DE RECREACIÃ¿N</v>
          </cell>
          <cell r="C743" t="str">
            <v>NAPL</v>
          </cell>
          <cell r="D743">
            <v>143630255</v>
          </cell>
          <cell r="E743">
            <v>214762808</v>
          </cell>
          <cell r="F743">
            <v>8919026</v>
          </cell>
          <cell r="G743">
            <v>349474037</v>
          </cell>
        </row>
        <row r="744">
          <cell r="A744">
            <v>51202903</v>
          </cell>
          <cell r="B744" t="str">
            <v>ACTIVIDADES  DE BIENESTAR EMPLEADOS</v>
          </cell>
          <cell r="C744" t="str">
            <v>NAPL</v>
          </cell>
          <cell r="D744">
            <v>143630255</v>
          </cell>
          <cell r="E744">
            <v>214762808</v>
          </cell>
          <cell r="F744">
            <v>8919026</v>
          </cell>
          <cell r="G744">
            <v>349474037</v>
          </cell>
        </row>
        <row r="745">
          <cell r="A745">
            <v>5120290302</v>
          </cell>
          <cell r="B745" t="str">
            <v>BIENESTAR EMPLEADOS</v>
          </cell>
          <cell r="C745" t="str">
            <v>NAPL</v>
          </cell>
          <cell r="D745">
            <v>87082140</v>
          </cell>
          <cell r="E745">
            <v>115623499</v>
          </cell>
          <cell r="F745">
            <v>4548555</v>
          </cell>
          <cell r="G745">
            <v>198157084</v>
          </cell>
        </row>
        <row r="746">
          <cell r="A746">
            <v>5120290304</v>
          </cell>
          <cell r="B746" t="str">
            <v>PLAN BENEFICIOS</v>
          </cell>
          <cell r="C746" t="str">
            <v>NAPL</v>
          </cell>
          <cell r="D746">
            <v>37848115</v>
          </cell>
          <cell r="E746">
            <v>1904400</v>
          </cell>
          <cell r="F746">
            <v>0</v>
          </cell>
          <cell r="G746">
            <v>39752515</v>
          </cell>
        </row>
        <row r="747">
          <cell r="A747">
            <v>5120290305</v>
          </cell>
          <cell r="B747" t="str">
            <v>EVENTOS</v>
          </cell>
          <cell r="C747" t="str">
            <v>NAPL</v>
          </cell>
          <cell r="D747">
            <v>18700000</v>
          </cell>
          <cell r="E747">
            <v>97234909</v>
          </cell>
          <cell r="F747">
            <v>4370471</v>
          </cell>
          <cell r="G747">
            <v>111564438</v>
          </cell>
        </row>
        <row r="748">
          <cell r="A748">
            <v>512030</v>
          </cell>
          <cell r="B748" t="str">
            <v>APORTES POR SALUD</v>
          </cell>
          <cell r="C748" t="str">
            <v>NAPL</v>
          </cell>
          <cell r="D748">
            <v>340453474</v>
          </cell>
          <cell r="E748">
            <v>32784572</v>
          </cell>
          <cell r="F748">
            <v>2878374</v>
          </cell>
          <cell r="G748">
            <v>370359672</v>
          </cell>
        </row>
        <row r="749">
          <cell r="A749">
            <v>51203001</v>
          </cell>
          <cell r="B749" t="str">
            <v>APORTES POR SALUD</v>
          </cell>
          <cell r="C749" t="str">
            <v>NAPL</v>
          </cell>
          <cell r="D749">
            <v>258226141</v>
          </cell>
          <cell r="E749">
            <v>24872378</v>
          </cell>
          <cell r="F749">
            <v>2738583</v>
          </cell>
          <cell r="G749">
            <v>280359936</v>
          </cell>
        </row>
        <row r="750">
          <cell r="A750">
            <v>51203002</v>
          </cell>
          <cell r="B750" t="str">
            <v>APORTES ARP</v>
          </cell>
          <cell r="C750" t="str">
            <v>NAPL</v>
          </cell>
          <cell r="D750">
            <v>82227333</v>
          </cell>
          <cell r="E750">
            <v>7912194</v>
          </cell>
          <cell r="F750">
            <v>139791</v>
          </cell>
          <cell r="G750">
            <v>89999736</v>
          </cell>
        </row>
        <row r="751">
          <cell r="A751">
            <v>512031</v>
          </cell>
          <cell r="B751" t="str">
            <v>APORTES POR PENSIONES</v>
          </cell>
          <cell r="C751" t="str">
            <v>NAPL</v>
          </cell>
          <cell r="D751">
            <v>1968001502</v>
          </cell>
          <cell r="E751">
            <v>187829206</v>
          </cell>
          <cell r="F751">
            <v>3213609</v>
          </cell>
          <cell r="G751">
            <v>2152617099</v>
          </cell>
        </row>
        <row r="752">
          <cell r="A752">
            <v>51203102</v>
          </cell>
          <cell r="B752" t="str">
            <v>APORTES PENSION</v>
          </cell>
          <cell r="C752" t="str">
            <v>NAPL</v>
          </cell>
          <cell r="D752">
            <v>1968001502</v>
          </cell>
          <cell r="E752">
            <v>187829206</v>
          </cell>
          <cell r="F752">
            <v>3213609</v>
          </cell>
          <cell r="G752">
            <v>2152617099</v>
          </cell>
        </row>
        <row r="753">
          <cell r="A753">
            <v>512043</v>
          </cell>
          <cell r="B753" t="str">
            <v>OTROS BENEFICIOS A EMPLEADOS</v>
          </cell>
          <cell r="C753" t="str">
            <v>NAPL</v>
          </cell>
          <cell r="D753">
            <v>790195477</v>
          </cell>
          <cell r="E753">
            <v>89427246</v>
          </cell>
          <cell r="F753">
            <v>0</v>
          </cell>
          <cell r="G753">
            <v>879622723</v>
          </cell>
        </row>
        <row r="754">
          <cell r="A754">
            <v>51204305</v>
          </cell>
          <cell r="B754" t="str">
            <v>OTROS AUXILIOS A EMPLEADOS</v>
          </cell>
          <cell r="C754" t="str">
            <v>NAPL</v>
          </cell>
          <cell r="D754">
            <v>570398565</v>
          </cell>
          <cell r="E754">
            <v>65223595</v>
          </cell>
          <cell r="F754">
            <v>0</v>
          </cell>
          <cell r="G754">
            <v>635622160</v>
          </cell>
        </row>
        <row r="755">
          <cell r="A755">
            <v>5120430505</v>
          </cell>
          <cell r="B755" t="str">
            <v>AUXILIOS AL PERSONAL</v>
          </cell>
          <cell r="C755" t="str">
            <v>NAPL</v>
          </cell>
          <cell r="D755">
            <v>570398565</v>
          </cell>
          <cell r="E755">
            <v>65223595</v>
          </cell>
          <cell r="F755">
            <v>0</v>
          </cell>
          <cell r="G755">
            <v>635622160</v>
          </cell>
        </row>
        <row r="756">
          <cell r="A756">
            <v>512043050502</v>
          </cell>
          <cell r="B756" t="str">
            <v>CAPACITACION AL PERSONAL</v>
          </cell>
          <cell r="C756" t="str">
            <v>NAPL</v>
          </cell>
          <cell r="D756">
            <v>84873070</v>
          </cell>
          <cell r="E756">
            <v>20000000</v>
          </cell>
          <cell r="F756">
            <v>0</v>
          </cell>
          <cell r="G756">
            <v>104873070</v>
          </cell>
        </row>
        <row r="757">
          <cell r="A757">
            <v>512043050503</v>
          </cell>
          <cell r="B757" t="str">
            <v>AUXILIO EDUCATIVO</v>
          </cell>
          <cell r="C757" t="str">
            <v>NAPL</v>
          </cell>
          <cell r="D757">
            <v>58045600</v>
          </cell>
          <cell r="E757">
            <v>0</v>
          </cell>
          <cell r="F757">
            <v>0</v>
          </cell>
          <cell r="G757">
            <v>58045600</v>
          </cell>
        </row>
        <row r="758">
          <cell r="A758">
            <v>512043050504</v>
          </cell>
          <cell r="B758" t="str">
            <v>AUXILIO DE SALUD</v>
          </cell>
          <cell r="C758" t="str">
            <v>NAPL</v>
          </cell>
          <cell r="D758">
            <v>427479895</v>
          </cell>
          <cell r="E758">
            <v>45223595</v>
          </cell>
          <cell r="F758">
            <v>0</v>
          </cell>
          <cell r="G758">
            <v>472703490</v>
          </cell>
        </row>
        <row r="759">
          <cell r="A759">
            <v>51204306</v>
          </cell>
          <cell r="B759" t="str">
            <v>AUXILIO APRENDIZAJE SENA</v>
          </cell>
          <cell r="C759" t="str">
            <v>NAPL</v>
          </cell>
          <cell r="D759">
            <v>153301562</v>
          </cell>
          <cell r="E759">
            <v>17800351</v>
          </cell>
          <cell r="F759">
            <v>0</v>
          </cell>
          <cell r="G759">
            <v>171101913</v>
          </cell>
        </row>
        <row r="760">
          <cell r="A760">
            <v>5120430601</v>
          </cell>
          <cell r="B760" t="str">
            <v>AUXILIO DE SOSTENIMIENTO</v>
          </cell>
          <cell r="C760" t="str">
            <v>NAPL</v>
          </cell>
          <cell r="D760">
            <v>137011882</v>
          </cell>
          <cell r="E760">
            <v>16275351</v>
          </cell>
          <cell r="F760">
            <v>0</v>
          </cell>
          <cell r="G760">
            <v>153287233</v>
          </cell>
        </row>
        <row r="761">
          <cell r="A761">
            <v>5120430602</v>
          </cell>
          <cell r="B761" t="str">
            <v>EPS APRENDIZAJE SENA</v>
          </cell>
          <cell r="C761" t="str">
            <v>NAPL</v>
          </cell>
          <cell r="D761">
            <v>15534280</v>
          </cell>
          <cell r="E761">
            <v>1424000</v>
          </cell>
          <cell r="F761">
            <v>0</v>
          </cell>
          <cell r="G761">
            <v>16958280</v>
          </cell>
        </row>
        <row r="762">
          <cell r="A762">
            <v>5120430603</v>
          </cell>
          <cell r="B762" t="str">
            <v>ARP APRENDIZAJE SENA</v>
          </cell>
          <cell r="C762" t="str">
            <v>NAPL</v>
          </cell>
          <cell r="D762">
            <v>755400</v>
          </cell>
          <cell r="E762">
            <v>101000</v>
          </cell>
          <cell r="F762">
            <v>0</v>
          </cell>
          <cell r="G762">
            <v>856400</v>
          </cell>
        </row>
        <row r="763">
          <cell r="A763">
            <v>51204308</v>
          </cell>
          <cell r="B763" t="str">
            <v>AUXILIO PRACTICANTES UNIVERSITARIOS</v>
          </cell>
          <cell r="C763" t="str">
            <v>NAPL</v>
          </cell>
          <cell r="D763">
            <v>66495350</v>
          </cell>
          <cell r="E763">
            <v>6403300</v>
          </cell>
          <cell r="F763">
            <v>0</v>
          </cell>
          <cell r="G763">
            <v>72898650</v>
          </cell>
        </row>
        <row r="764">
          <cell r="A764">
            <v>5120430801</v>
          </cell>
          <cell r="B764" t="str">
            <v>AUXILIO PRACTICANTES UNIVERSITARIOS</v>
          </cell>
          <cell r="C764" t="str">
            <v>NAPL</v>
          </cell>
          <cell r="D764">
            <v>66097850</v>
          </cell>
          <cell r="E764">
            <v>6358300</v>
          </cell>
          <cell r="F764">
            <v>0</v>
          </cell>
          <cell r="G764">
            <v>72456150</v>
          </cell>
        </row>
        <row r="765">
          <cell r="A765">
            <v>5120430802</v>
          </cell>
          <cell r="B765" t="str">
            <v>APORTES ARP PRACTICANTES UNIVERSITARIOS</v>
          </cell>
          <cell r="C765" t="str">
            <v>NAPL</v>
          </cell>
          <cell r="D765">
            <v>397500</v>
          </cell>
          <cell r="E765">
            <v>45000</v>
          </cell>
          <cell r="F765">
            <v>0</v>
          </cell>
          <cell r="G765">
            <v>442500</v>
          </cell>
        </row>
        <row r="766">
          <cell r="A766">
            <v>5125</v>
          </cell>
          <cell r="B766" t="str">
            <v>POR VENTA DE INVERSIONES</v>
          </cell>
          <cell r="C766" t="str">
            <v>NAPL</v>
          </cell>
          <cell r="D766">
            <v>829597.56</v>
          </cell>
          <cell r="E766">
            <v>0</v>
          </cell>
          <cell r="F766">
            <v>0</v>
          </cell>
          <cell r="G766">
            <v>829597.56</v>
          </cell>
        </row>
        <row r="767">
          <cell r="A767">
            <v>512505</v>
          </cell>
          <cell r="B767" t="str">
            <v>A VALOR RAZONABLE - INSTRUMENTOS DE DEUDA</v>
          </cell>
          <cell r="C767" t="str">
            <v>NAPL</v>
          </cell>
          <cell r="D767">
            <v>829597.56</v>
          </cell>
          <cell r="E767">
            <v>0</v>
          </cell>
          <cell r="F767">
            <v>0</v>
          </cell>
          <cell r="G767">
            <v>829597.56</v>
          </cell>
        </row>
        <row r="768">
          <cell r="A768">
            <v>51250501</v>
          </cell>
          <cell r="B768" t="str">
            <v>NEGOCIABLES EN TITULOS DE DEUDA</v>
          </cell>
          <cell r="C768" t="str">
            <v>NAPL</v>
          </cell>
          <cell r="D768">
            <v>829597.56</v>
          </cell>
          <cell r="E768">
            <v>0</v>
          </cell>
          <cell r="F768">
            <v>0</v>
          </cell>
          <cell r="G768">
            <v>829597.56</v>
          </cell>
        </row>
        <row r="769">
          <cell r="A769">
            <v>5130</v>
          </cell>
          <cell r="B769" t="str">
            <v>HONORARIOS</v>
          </cell>
          <cell r="C769" t="str">
            <v>NAPL</v>
          </cell>
          <cell r="D769">
            <v>2454844040.3800001</v>
          </cell>
          <cell r="E769">
            <v>319191058.42000002</v>
          </cell>
          <cell r="F769">
            <v>150701015</v>
          </cell>
          <cell r="G769">
            <v>2623334083.8000002</v>
          </cell>
        </row>
        <row r="770">
          <cell r="A770">
            <v>513010</v>
          </cell>
          <cell r="B770" t="str">
            <v>JUNTA DIRECTIVA</v>
          </cell>
          <cell r="C770" t="str">
            <v>NAPL</v>
          </cell>
          <cell r="D770">
            <v>264745266</v>
          </cell>
          <cell r="E770">
            <v>19658038</v>
          </cell>
          <cell r="F770">
            <v>0</v>
          </cell>
          <cell r="G770">
            <v>284403304</v>
          </cell>
        </row>
        <row r="771">
          <cell r="A771">
            <v>51301001</v>
          </cell>
          <cell r="B771" t="str">
            <v>JUNTA DIRECTIVA</v>
          </cell>
          <cell r="C771" t="str">
            <v>NAPL</v>
          </cell>
          <cell r="D771">
            <v>144754642</v>
          </cell>
          <cell r="E771">
            <v>11999062</v>
          </cell>
          <cell r="F771">
            <v>0</v>
          </cell>
          <cell r="G771">
            <v>156753704</v>
          </cell>
        </row>
        <row r="772">
          <cell r="A772">
            <v>51301002</v>
          </cell>
          <cell r="B772" t="str">
            <v>COMITE ADMINISTRACION DE RIESGOS</v>
          </cell>
          <cell r="C772" t="str">
            <v>NAPL</v>
          </cell>
          <cell r="D772">
            <v>52336336</v>
          </cell>
          <cell r="E772">
            <v>5105984</v>
          </cell>
          <cell r="F772">
            <v>0</v>
          </cell>
          <cell r="G772">
            <v>57442320</v>
          </cell>
        </row>
        <row r="773">
          <cell r="A773">
            <v>51301003</v>
          </cell>
          <cell r="B773" t="str">
            <v>COMITE DE INVERSIONES</v>
          </cell>
          <cell r="C773" t="str">
            <v>NAPL</v>
          </cell>
          <cell r="D773">
            <v>24253424</v>
          </cell>
          <cell r="E773">
            <v>0</v>
          </cell>
          <cell r="F773">
            <v>0</v>
          </cell>
          <cell r="G773">
            <v>24253424</v>
          </cell>
        </row>
        <row r="774">
          <cell r="A774">
            <v>51301004</v>
          </cell>
          <cell r="B774" t="str">
            <v>COMITE AUDITORIA</v>
          </cell>
          <cell r="C774" t="str">
            <v>NAPL</v>
          </cell>
          <cell r="D774">
            <v>19147440</v>
          </cell>
          <cell r="E774">
            <v>0</v>
          </cell>
          <cell r="F774">
            <v>0</v>
          </cell>
          <cell r="G774">
            <v>19147440</v>
          </cell>
        </row>
        <row r="775">
          <cell r="A775">
            <v>51301005</v>
          </cell>
          <cell r="B775" t="str">
            <v>COMITÉ GOBIERNO CORPORATIVO</v>
          </cell>
          <cell r="C775" t="str">
            <v>NAPL</v>
          </cell>
          <cell r="D775">
            <v>24253424</v>
          </cell>
          <cell r="E775">
            <v>2552992</v>
          </cell>
          <cell r="F775">
            <v>0</v>
          </cell>
          <cell r="G775">
            <v>26806416</v>
          </cell>
        </row>
        <row r="776">
          <cell r="A776">
            <v>513015</v>
          </cell>
          <cell r="B776" t="str">
            <v>REVISORÃ¿A FISCAL Y AUDITORIA EXTERNA</v>
          </cell>
          <cell r="C776" t="str">
            <v>NAPL</v>
          </cell>
          <cell r="D776">
            <v>264338018.56</v>
          </cell>
          <cell r="E776">
            <v>25322850.420000002</v>
          </cell>
          <cell r="F776">
            <v>0</v>
          </cell>
          <cell r="G776">
            <v>289660868.98000002</v>
          </cell>
        </row>
        <row r="777">
          <cell r="A777">
            <v>51301501</v>
          </cell>
          <cell r="B777" t="str">
            <v>REVISORIA FISCAL</v>
          </cell>
          <cell r="C777" t="str">
            <v>NAPL</v>
          </cell>
          <cell r="D777">
            <v>256986024.56</v>
          </cell>
          <cell r="E777">
            <v>24654487.420000002</v>
          </cell>
          <cell r="F777">
            <v>0</v>
          </cell>
          <cell r="G777">
            <v>281640511.98000002</v>
          </cell>
        </row>
        <row r="778">
          <cell r="A778">
            <v>51301502</v>
          </cell>
          <cell r="B778" t="str">
            <v>AUDITORIA</v>
          </cell>
          <cell r="C778" t="str">
            <v>NAPL</v>
          </cell>
          <cell r="D778">
            <v>7351994</v>
          </cell>
          <cell r="E778">
            <v>668363</v>
          </cell>
          <cell r="F778">
            <v>0</v>
          </cell>
          <cell r="G778">
            <v>8020357</v>
          </cell>
        </row>
        <row r="779">
          <cell r="A779">
            <v>513020</v>
          </cell>
          <cell r="B779" t="str">
            <v>AVALUOS</v>
          </cell>
          <cell r="C779" t="str">
            <v>NAPL</v>
          </cell>
          <cell r="D779">
            <v>5500000</v>
          </cell>
          <cell r="E779">
            <v>0</v>
          </cell>
          <cell r="F779">
            <v>0</v>
          </cell>
          <cell r="G779">
            <v>5500000</v>
          </cell>
        </row>
        <row r="780">
          <cell r="A780">
            <v>51302001</v>
          </cell>
          <cell r="B780" t="str">
            <v>AVALUOS</v>
          </cell>
          <cell r="C780" t="str">
            <v>NAPL</v>
          </cell>
          <cell r="D780">
            <v>5500000</v>
          </cell>
          <cell r="E780">
            <v>0</v>
          </cell>
          <cell r="F780">
            <v>0</v>
          </cell>
          <cell r="G780">
            <v>5500000</v>
          </cell>
        </row>
        <row r="781">
          <cell r="A781">
            <v>513025</v>
          </cell>
          <cell r="B781" t="str">
            <v>ASESORÃ¿AS JURÃ¿DICAS</v>
          </cell>
          <cell r="C781" t="str">
            <v>NAPL</v>
          </cell>
          <cell r="D781">
            <v>177291734</v>
          </cell>
          <cell r="E781">
            <v>11862500</v>
          </cell>
          <cell r="F781">
            <v>0</v>
          </cell>
          <cell r="G781">
            <v>189154234</v>
          </cell>
        </row>
        <row r="782">
          <cell r="A782">
            <v>51302501</v>
          </cell>
          <cell r="B782" t="str">
            <v>ASESORIAS JURIDICAS</v>
          </cell>
          <cell r="C782" t="str">
            <v>NAPL</v>
          </cell>
          <cell r="D782">
            <v>177291734</v>
          </cell>
          <cell r="E782">
            <v>11862500</v>
          </cell>
          <cell r="F782">
            <v>0</v>
          </cell>
          <cell r="G782">
            <v>189154234</v>
          </cell>
        </row>
        <row r="783">
          <cell r="A783">
            <v>513030</v>
          </cell>
          <cell r="B783" t="str">
            <v>ASESORÃ¿AS FINANCIERAS</v>
          </cell>
          <cell r="C783" t="str">
            <v>NAPL</v>
          </cell>
          <cell r="D783">
            <v>284789000</v>
          </cell>
          <cell r="E783">
            <v>32654000</v>
          </cell>
          <cell r="F783">
            <v>0</v>
          </cell>
          <cell r="G783">
            <v>317443000</v>
          </cell>
        </row>
        <row r="784">
          <cell r="A784">
            <v>51303005</v>
          </cell>
          <cell r="B784" t="str">
            <v>ASESORÃ¿AS FINANCIERAS</v>
          </cell>
          <cell r="C784" t="str">
            <v>NAPL</v>
          </cell>
          <cell r="D784">
            <v>284789000</v>
          </cell>
          <cell r="E784">
            <v>32654000</v>
          </cell>
          <cell r="F784">
            <v>0</v>
          </cell>
          <cell r="G784">
            <v>317443000</v>
          </cell>
        </row>
        <row r="785">
          <cell r="A785">
            <v>5130300501</v>
          </cell>
          <cell r="B785" t="str">
            <v>ASESORIAS FINANCIERAS</v>
          </cell>
          <cell r="C785" t="str">
            <v>NAPL</v>
          </cell>
          <cell r="D785">
            <v>192200000</v>
          </cell>
          <cell r="E785">
            <v>17800000</v>
          </cell>
          <cell r="F785">
            <v>0</v>
          </cell>
          <cell r="G785">
            <v>210000000</v>
          </cell>
        </row>
        <row r="786">
          <cell r="A786">
            <v>5130300506</v>
          </cell>
          <cell r="B786" t="str">
            <v>OTRAS ASESORIAS PROFESIONALES</v>
          </cell>
          <cell r="C786" t="str">
            <v>NAPL</v>
          </cell>
          <cell r="D786">
            <v>92589000</v>
          </cell>
          <cell r="E786">
            <v>14854000</v>
          </cell>
          <cell r="F786">
            <v>0</v>
          </cell>
          <cell r="G786">
            <v>107443000</v>
          </cell>
        </row>
        <row r="787">
          <cell r="A787">
            <v>513035</v>
          </cell>
          <cell r="B787" t="str">
            <v>NEGOCIOS FIDUCIARIOS</v>
          </cell>
          <cell r="C787" t="str">
            <v>NAPL</v>
          </cell>
          <cell r="D787">
            <v>93349094</v>
          </cell>
          <cell r="E787">
            <v>4481048</v>
          </cell>
          <cell r="F787">
            <v>501048</v>
          </cell>
          <cell r="G787">
            <v>97329094</v>
          </cell>
        </row>
        <row r="788">
          <cell r="A788">
            <v>51303501</v>
          </cell>
          <cell r="B788" t="str">
            <v>HONORARIOS NEGOCIOS FIDUCIARIOS</v>
          </cell>
          <cell r="C788" t="str">
            <v>NAPL</v>
          </cell>
          <cell r="D788">
            <v>93349094</v>
          </cell>
          <cell r="E788">
            <v>4481048</v>
          </cell>
          <cell r="F788">
            <v>501048</v>
          </cell>
          <cell r="G788">
            <v>97329094</v>
          </cell>
        </row>
        <row r="789">
          <cell r="A789">
            <v>513095</v>
          </cell>
          <cell r="B789" t="str">
            <v>OTROS</v>
          </cell>
          <cell r="C789" t="str">
            <v>NAPL</v>
          </cell>
          <cell r="D789">
            <v>1364830927.8199999</v>
          </cell>
          <cell r="E789">
            <v>225212622</v>
          </cell>
          <cell r="F789">
            <v>150199967</v>
          </cell>
          <cell r="G789">
            <v>1439843582.8199999</v>
          </cell>
        </row>
        <row r="790">
          <cell r="A790">
            <v>51309501</v>
          </cell>
          <cell r="B790" t="str">
            <v>LABORALES</v>
          </cell>
          <cell r="C790" t="str">
            <v>NAPL</v>
          </cell>
          <cell r="D790">
            <v>166797750</v>
          </cell>
          <cell r="E790">
            <v>9274627</v>
          </cell>
          <cell r="F790">
            <v>0</v>
          </cell>
          <cell r="G790">
            <v>176072377</v>
          </cell>
        </row>
        <row r="791">
          <cell r="A791">
            <v>51309502</v>
          </cell>
          <cell r="B791" t="str">
            <v>SISTEMAS</v>
          </cell>
          <cell r="C791" t="str">
            <v>NAPL</v>
          </cell>
          <cell r="D791">
            <v>1044711637.8200001</v>
          </cell>
          <cell r="E791">
            <v>82853458</v>
          </cell>
          <cell r="F791">
            <v>150000000</v>
          </cell>
          <cell r="G791">
            <v>977565095.82000005</v>
          </cell>
        </row>
        <row r="792">
          <cell r="A792">
            <v>51309503</v>
          </cell>
          <cell r="B792" t="str">
            <v>DEFENSOR DEL CLIENTE</v>
          </cell>
          <cell r="C792" t="str">
            <v>NAPL</v>
          </cell>
          <cell r="D792">
            <v>15535000</v>
          </cell>
          <cell r="E792">
            <v>2847000</v>
          </cell>
          <cell r="F792">
            <v>0</v>
          </cell>
          <cell r="G792">
            <v>18382000</v>
          </cell>
        </row>
        <row r="793">
          <cell r="A793">
            <v>51309506</v>
          </cell>
          <cell r="B793" t="str">
            <v>GESTION DE CALIDAD</v>
          </cell>
          <cell r="C793" t="str">
            <v>NAPL</v>
          </cell>
          <cell r="D793">
            <v>24265449</v>
          </cell>
          <cell r="E793">
            <v>0</v>
          </cell>
          <cell r="F793">
            <v>0</v>
          </cell>
          <cell r="G793">
            <v>24265449</v>
          </cell>
        </row>
        <row r="794">
          <cell r="A794">
            <v>51309507</v>
          </cell>
          <cell r="B794" t="str">
            <v>SELECCION DE PERSONAL</v>
          </cell>
          <cell r="C794" t="str">
            <v>NAPL</v>
          </cell>
          <cell r="D794">
            <v>18519641</v>
          </cell>
          <cell r="E794">
            <v>0</v>
          </cell>
          <cell r="F794">
            <v>0</v>
          </cell>
          <cell r="G794">
            <v>18519641</v>
          </cell>
        </row>
        <row r="795">
          <cell r="A795">
            <v>51309510</v>
          </cell>
          <cell r="B795" t="str">
            <v>PLANEACION ESTRATEGICA</v>
          </cell>
          <cell r="C795" t="str">
            <v>NAPL</v>
          </cell>
          <cell r="D795">
            <v>2695000</v>
          </cell>
          <cell r="E795">
            <v>30130523</v>
          </cell>
          <cell r="F795">
            <v>0</v>
          </cell>
          <cell r="G795">
            <v>32825523</v>
          </cell>
        </row>
        <row r="796">
          <cell r="A796">
            <v>51309511</v>
          </cell>
          <cell r="B796" t="str">
            <v>ESTUDIOS DE MERCADO</v>
          </cell>
          <cell r="C796" t="str">
            <v>NAPL</v>
          </cell>
          <cell r="D796">
            <v>10800000</v>
          </cell>
          <cell r="E796">
            <v>0</v>
          </cell>
          <cell r="F796">
            <v>0</v>
          </cell>
          <cell r="G796">
            <v>10800000</v>
          </cell>
        </row>
        <row r="797">
          <cell r="A797">
            <v>51309512</v>
          </cell>
          <cell r="B797" t="str">
            <v>ASESORIAS -PRODUCCION Y DISEÃ`O</v>
          </cell>
          <cell r="C797" t="str">
            <v>NAPL</v>
          </cell>
          <cell r="D797">
            <v>4840000</v>
          </cell>
          <cell r="E797">
            <v>16770900</v>
          </cell>
          <cell r="F797">
            <v>199967</v>
          </cell>
          <cell r="G797">
            <v>21410933</v>
          </cell>
        </row>
        <row r="798">
          <cell r="A798">
            <v>51309514</v>
          </cell>
          <cell r="B798" t="str">
            <v>EXAMENES - FUNCIONARIOS</v>
          </cell>
          <cell r="C798" t="str">
            <v>NAPL</v>
          </cell>
          <cell r="D798">
            <v>13616450</v>
          </cell>
          <cell r="E798">
            <v>79736114</v>
          </cell>
          <cell r="F798">
            <v>0</v>
          </cell>
          <cell r="G798">
            <v>93352564</v>
          </cell>
        </row>
        <row r="799">
          <cell r="A799">
            <v>51309515</v>
          </cell>
          <cell r="B799" t="str">
            <v>ASESORIAS CAMBIARIAS</v>
          </cell>
          <cell r="C799" t="str">
            <v>NAPL</v>
          </cell>
          <cell r="D799">
            <v>38700000</v>
          </cell>
          <cell r="E799">
            <v>3600000</v>
          </cell>
          <cell r="F799">
            <v>0</v>
          </cell>
          <cell r="G799">
            <v>42300000</v>
          </cell>
        </row>
        <row r="800">
          <cell r="A800">
            <v>51309516</v>
          </cell>
          <cell r="B800" t="str">
            <v>ASESORIAS EN COMUNICACION</v>
          </cell>
          <cell r="C800" t="str">
            <v>NAPL</v>
          </cell>
          <cell r="D800">
            <v>12850000</v>
          </cell>
          <cell r="E800">
            <v>0</v>
          </cell>
          <cell r="F800">
            <v>0</v>
          </cell>
          <cell r="G800">
            <v>12850000</v>
          </cell>
        </row>
        <row r="801">
          <cell r="A801">
            <v>51309518</v>
          </cell>
          <cell r="B801" t="str">
            <v>CONSULTORIA SARLAFT</v>
          </cell>
          <cell r="C801" t="str">
            <v>NAPL</v>
          </cell>
          <cell r="D801">
            <v>11500000</v>
          </cell>
          <cell r="E801">
            <v>0</v>
          </cell>
          <cell r="F801">
            <v>0</v>
          </cell>
          <cell r="G801">
            <v>11500000</v>
          </cell>
        </row>
        <row r="802">
          <cell r="A802">
            <v>5135</v>
          </cell>
          <cell r="B802" t="str">
            <v>CAMBIOS</v>
          </cell>
          <cell r="C802" t="str">
            <v>NAPL</v>
          </cell>
          <cell r="D802">
            <v>44408.88</v>
          </cell>
          <cell r="E802">
            <v>0</v>
          </cell>
          <cell r="F802">
            <v>0</v>
          </cell>
          <cell r="G802">
            <v>44408.88</v>
          </cell>
        </row>
        <row r="803">
          <cell r="A803">
            <v>513520</v>
          </cell>
          <cell r="B803" t="str">
            <v>POR LIQUIDACIÃ¿N DE OTROS PASIVOS</v>
          </cell>
          <cell r="C803" t="str">
            <v>NAPL</v>
          </cell>
          <cell r="D803">
            <v>14841.94</v>
          </cell>
          <cell r="E803">
            <v>0</v>
          </cell>
          <cell r="F803">
            <v>0</v>
          </cell>
          <cell r="G803">
            <v>14841.94</v>
          </cell>
        </row>
        <row r="804">
          <cell r="A804">
            <v>51352001</v>
          </cell>
          <cell r="B804" t="str">
            <v>POR LIQUIDACIÃ¿N DE OTROS PASIVOS</v>
          </cell>
          <cell r="C804" t="str">
            <v>NAPL</v>
          </cell>
          <cell r="D804">
            <v>14841.94</v>
          </cell>
          <cell r="E804">
            <v>0</v>
          </cell>
          <cell r="F804">
            <v>0</v>
          </cell>
          <cell r="G804">
            <v>14841.94</v>
          </cell>
        </row>
        <row r="805">
          <cell r="A805">
            <v>513535</v>
          </cell>
          <cell r="B805" t="str">
            <v>POR REEXPRESIÃ¿N DE OTROS ACTIVOS</v>
          </cell>
          <cell r="C805" t="str">
            <v>NAPL</v>
          </cell>
          <cell r="D805">
            <v>29566.94</v>
          </cell>
          <cell r="E805">
            <v>0</v>
          </cell>
          <cell r="F805">
            <v>0</v>
          </cell>
          <cell r="G805">
            <v>29566.94</v>
          </cell>
        </row>
        <row r="806">
          <cell r="A806">
            <v>51353501</v>
          </cell>
          <cell r="B806" t="str">
            <v>CAJA EN MONEDA EXTRANJERA</v>
          </cell>
          <cell r="C806" t="str">
            <v>NAPL</v>
          </cell>
          <cell r="D806">
            <v>29566.94</v>
          </cell>
          <cell r="E806">
            <v>0</v>
          </cell>
          <cell r="F806">
            <v>0</v>
          </cell>
          <cell r="G806">
            <v>29566.94</v>
          </cell>
        </row>
        <row r="807">
          <cell r="A807">
            <v>5140</v>
          </cell>
          <cell r="B807" t="str">
            <v>IMPUESTOS Y TASAS</v>
          </cell>
          <cell r="C807" t="str">
            <v>NAPL</v>
          </cell>
          <cell r="D807">
            <v>2681770655.02</v>
          </cell>
          <cell r="E807">
            <v>366465118.13</v>
          </cell>
          <cell r="F807">
            <v>485341.18</v>
          </cell>
          <cell r="G807">
            <v>3047750431.9699998</v>
          </cell>
        </row>
        <row r="808">
          <cell r="A808">
            <v>514005</v>
          </cell>
          <cell r="B808" t="str">
            <v>IMPUESTOS Y TASAS</v>
          </cell>
          <cell r="C808" t="str">
            <v>NAPL</v>
          </cell>
          <cell r="D808">
            <v>2681770655.02</v>
          </cell>
          <cell r="E808">
            <v>366465118.13</v>
          </cell>
          <cell r="F808">
            <v>485341.18</v>
          </cell>
          <cell r="G808">
            <v>3047750431.9699998</v>
          </cell>
        </row>
        <row r="809">
          <cell r="A809">
            <v>51400501</v>
          </cell>
          <cell r="B809" t="str">
            <v>INDUSTRIA Y COMERCIO</v>
          </cell>
          <cell r="C809" t="str">
            <v>NAPL</v>
          </cell>
          <cell r="D809">
            <v>734102963</v>
          </cell>
          <cell r="E809">
            <v>73373904</v>
          </cell>
          <cell r="F809">
            <v>0</v>
          </cell>
          <cell r="G809">
            <v>807476867</v>
          </cell>
        </row>
        <row r="810">
          <cell r="A810">
            <v>5140050101</v>
          </cell>
          <cell r="B810" t="str">
            <v>INDUSTRIA Y COMERCIO</v>
          </cell>
          <cell r="C810" t="str">
            <v>NAPL</v>
          </cell>
          <cell r="D810">
            <v>734102963</v>
          </cell>
          <cell r="E810">
            <v>73373904</v>
          </cell>
          <cell r="F810">
            <v>0</v>
          </cell>
          <cell r="G810">
            <v>807476867</v>
          </cell>
        </row>
        <row r="811">
          <cell r="A811">
            <v>51400502</v>
          </cell>
          <cell r="B811" t="str">
            <v>PREDIAL</v>
          </cell>
          <cell r="C811" t="str">
            <v>NAPL</v>
          </cell>
          <cell r="D811">
            <v>147426000</v>
          </cell>
          <cell r="E811">
            <v>0</v>
          </cell>
          <cell r="F811">
            <v>0</v>
          </cell>
          <cell r="G811">
            <v>147426000</v>
          </cell>
        </row>
        <row r="812">
          <cell r="A812">
            <v>5140050201</v>
          </cell>
          <cell r="B812" t="str">
            <v>PREDIAL</v>
          </cell>
          <cell r="C812" t="str">
            <v>NAPL</v>
          </cell>
          <cell r="D812">
            <v>147426000</v>
          </cell>
          <cell r="E812">
            <v>0</v>
          </cell>
          <cell r="F812">
            <v>0</v>
          </cell>
          <cell r="G812">
            <v>147426000</v>
          </cell>
        </row>
        <row r="813">
          <cell r="A813">
            <v>51400503</v>
          </cell>
          <cell r="B813" t="str">
            <v>VEHICULOS</v>
          </cell>
          <cell r="C813" t="str">
            <v>NAPL</v>
          </cell>
          <cell r="D813">
            <v>3795000</v>
          </cell>
          <cell r="E813">
            <v>0</v>
          </cell>
          <cell r="F813">
            <v>0</v>
          </cell>
          <cell r="G813">
            <v>3795000</v>
          </cell>
        </row>
        <row r="814">
          <cell r="A814">
            <v>5140050301</v>
          </cell>
          <cell r="B814" t="str">
            <v>VEHICULOS</v>
          </cell>
          <cell r="C814" t="str">
            <v>NAPL</v>
          </cell>
          <cell r="D814">
            <v>3795000</v>
          </cell>
          <cell r="E814">
            <v>0</v>
          </cell>
          <cell r="F814">
            <v>0</v>
          </cell>
          <cell r="G814">
            <v>3795000</v>
          </cell>
        </row>
        <row r="815">
          <cell r="A815">
            <v>51400504</v>
          </cell>
          <cell r="B815" t="str">
            <v>GRAVAMEN A LOS MOVIMIENTOS FINANCIEROS GMF</v>
          </cell>
          <cell r="C815" t="str">
            <v>NAPL</v>
          </cell>
          <cell r="D815">
            <v>230478673.53</v>
          </cell>
          <cell r="E815">
            <v>22657282.609999999</v>
          </cell>
          <cell r="F815">
            <v>79920.320000000007</v>
          </cell>
          <cell r="G815">
            <v>253056035.81999999</v>
          </cell>
        </row>
        <row r="816">
          <cell r="A816">
            <v>5140050401</v>
          </cell>
          <cell r="B816" t="str">
            <v>GRAVAMEN A LOS MOVIMIENTOS FINANCIEROS GMF</v>
          </cell>
          <cell r="C816" t="str">
            <v>NAPL</v>
          </cell>
          <cell r="D816">
            <v>230478673.53</v>
          </cell>
          <cell r="E816">
            <v>22657282.609999999</v>
          </cell>
          <cell r="F816">
            <v>79920.320000000007</v>
          </cell>
          <cell r="G816">
            <v>253056035.81999999</v>
          </cell>
        </row>
        <row r="817">
          <cell r="A817">
            <v>51400505</v>
          </cell>
          <cell r="B817" t="str">
            <v>SOBRETASAS Y OTROS</v>
          </cell>
          <cell r="C817" t="str">
            <v>NAPL</v>
          </cell>
          <cell r="D817">
            <v>1519861273.55</v>
          </cell>
          <cell r="E817">
            <v>259307176.83000001</v>
          </cell>
          <cell r="F817">
            <v>405420.86</v>
          </cell>
          <cell r="G817">
            <v>1778763029.52</v>
          </cell>
        </row>
        <row r="818">
          <cell r="A818">
            <v>5140050501</v>
          </cell>
          <cell r="B818" t="str">
            <v>PROPORCIONALIDAD IVA</v>
          </cell>
          <cell r="C818" t="str">
            <v>NAPL</v>
          </cell>
          <cell r="D818">
            <v>1519861273.55</v>
          </cell>
          <cell r="E818">
            <v>259307176.83000001</v>
          </cell>
          <cell r="F818">
            <v>405420.86</v>
          </cell>
          <cell r="G818">
            <v>1778763029.52</v>
          </cell>
        </row>
        <row r="819">
          <cell r="A819">
            <v>514005050101</v>
          </cell>
          <cell r="B819" t="str">
            <v>PROPORCION IVA TRANS REG.COMUN</v>
          </cell>
          <cell r="C819" t="str">
            <v>NAPL</v>
          </cell>
          <cell r="D819">
            <v>1519861273.55</v>
          </cell>
          <cell r="E819">
            <v>259307176.83000001</v>
          </cell>
          <cell r="F819">
            <v>405420.86</v>
          </cell>
          <cell r="G819">
            <v>1778763029.52</v>
          </cell>
        </row>
        <row r="820">
          <cell r="A820">
            <v>51400506</v>
          </cell>
          <cell r="B820" t="str">
            <v>OTROS</v>
          </cell>
          <cell r="C820" t="str">
            <v>NAPL</v>
          </cell>
          <cell r="D820">
            <v>46106744.939999998</v>
          </cell>
          <cell r="E820">
            <v>11126754.689999999</v>
          </cell>
          <cell r="F820">
            <v>0</v>
          </cell>
          <cell r="G820">
            <v>57233499.630000003</v>
          </cell>
        </row>
        <row r="821">
          <cell r="A821">
            <v>5140050602</v>
          </cell>
          <cell r="B821" t="str">
            <v>SOBRETASA BOMBERIL SHD SOBRE ICA</v>
          </cell>
          <cell r="C821" t="str">
            <v>NAPL</v>
          </cell>
          <cell r="D821">
            <v>7341030</v>
          </cell>
          <cell r="E821">
            <v>733739</v>
          </cell>
          <cell r="F821">
            <v>0</v>
          </cell>
          <cell r="G821">
            <v>8074769</v>
          </cell>
        </row>
        <row r="822">
          <cell r="A822">
            <v>5140050603</v>
          </cell>
          <cell r="B822" t="str">
            <v>IMPUESTO DE ESTAMPILLAS</v>
          </cell>
          <cell r="C822" t="str">
            <v>NAPL</v>
          </cell>
          <cell r="D822">
            <v>6415088</v>
          </cell>
          <cell r="E822">
            <v>583635</v>
          </cell>
          <cell r="F822">
            <v>0</v>
          </cell>
          <cell r="G822">
            <v>6998723</v>
          </cell>
        </row>
        <row r="823">
          <cell r="A823">
            <v>5140050605</v>
          </cell>
          <cell r="B823" t="str">
            <v>TIMBRE</v>
          </cell>
          <cell r="C823" t="str">
            <v>NAPL</v>
          </cell>
          <cell r="D823">
            <v>32350626.940000001</v>
          </cell>
          <cell r="E823">
            <v>9809380.6899999995</v>
          </cell>
          <cell r="F823">
            <v>0</v>
          </cell>
          <cell r="G823">
            <v>42160007.630000003</v>
          </cell>
        </row>
        <row r="824">
          <cell r="A824">
            <v>5145</v>
          </cell>
          <cell r="B824" t="str">
            <v>ARRENDAMIENTOS</v>
          </cell>
          <cell r="C824" t="str">
            <v>NAPL</v>
          </cell>
          <cell r="D824">
            <v>424928232.94</v>
          </cell>
          <cell r="E824">
            <v>33723312</v>
          </cell>
          <cell r="F824">
            <v>21935345</v>
          </cell>
          <cell r="G824">
            <v>436716199.94</v>
          </cell>
        </row>
        <row r="825">
          <cell r="A825">
            <v>514505</v>
          </cell>
          <cell r="B825" t="str">
            <v>EQUIPO DE COMPUTACIÃ¿N</v>
          </cell>
          <cell r="C825" t="str">
            <v>NAPL</v>
          </cell>
          <cell r="D825">
            <v>98570560.939999998</v>
          </cell>
          <cell r="E825">
            <v>5021713</v>
          </cell>
          <cell r="F825">
            <v>0</v>
          </cell>
          <cell r="G825">
            <v>103592273.94</v>
          </cell>
        </row>
        <row r="826">
          <cell r="A826">
            <v>51450501</v>
          </cell>
          <cell r="B826" t="str">
            <v>EQUIPO DE COMPUTACION</v>
          </cell>
          <cell r="C826" t="str">
            <v>NAPL</v>
          </cell>
          <cell r="D826">
            <v>98570560.939999998</v>
          </cell>
          <cell r="E826">
            <v>5021713</v>
          </cell>
          <cell r="F826">
            <v>0</v>
          </cell>
          <cell r="G826">
            <v>103592273.94</v>
          </cell>
        </row>
        <row r="827">
          <cell r="A827">
            <v>514555</v>
          </cell>
          <cell r="B827" t="str">
            <v>LOCALES Y OFICINAS - ARL</v>
          </cell>
          <cell r="C827" t="str">
            <v>NAPL</v>
          </cell>
          <cell r="D827">
            <v>282089466</v>
          </cell>
          <cell r="E827">
            <v>21206799</v>
          </cell>
          <cell r="F827">
            <v>21206799</v>
          </cell>
          <cell r="G827">
            <v>282089466</v>
          </cell>
        </row>
        <row r="828">
          <cell r="A828">
            <v>51455501</v>
          </cell>
          <cell r="B828" t="str">
            <v>OFICINAS</v>
          </cell>
          <cell r="C828" t="str">
            <v>NAPL</v>
          </cell>
          <cell r="D828">
            <v>282089466</v>
          </cell>
          <cell r="E828">
            <v>21206799</v>
          </cell>
          <cell r="F828">
            <v>21206799</v>
          </cell>
          <cell r="G828">
            <v>282089466</v>
          </cell>
        </row>
        <row r="829">
          <cell r="A829">
            <v>514595</v>
          </cell>
          <cell r="B829" t="str">
            <v>OTROS</v>
          </cell>
          <cell r="C829" t="str">
            <v>NAPL</v>
          </cell>
          <cell r="D829">
            <v>44268206</v>
          </cell>
          <cell r="E829">
            <v>7494800</v>
          </cell>
          <cell r="F829">
            <v>728546</v>
          </cell>
          <cell r="G829">
            <v>51034460</v>
          </cell>
        </row>
        <row r="830">
          <cell r="A830">
            <v>51459503</v>
          </cell>
          <cell r="B830" t="str">
            <v>MUEBLES Y ENSERES</v>
          </cell>
          <cell r="C830" t="str">
            <v>NAPL</v>
          </cell>
          <cell r="D830">
            <v>44268206</v>
          </cell>
          <cell r="E830">
            <v>7494800</v>
          </cell>
          <cell r="F830">
            <v>728546</v>
          </cell>
          <cell r="G830">
            <v>51034460</v>
          </cell>
        </row>
        <row r="831">
          <cell r="A831">
            <v>5145950301</v>
          </cell>
          <cell r="B831" t="str">
            <v>MUEBLES Y ENSERES</v>
          </cell>
          <cell r="C831" t="str">
            <v>NAPL</v>
          </cell>
          <cell r="D831">
            <v>44268206</v>
          </cell>
          <cell r="E831">
            <v>7494800</v>
          </cell>
          <cell r="F831">
            <v>728546</v>
          </cell>
          <cell r="G831">
            <v>51034460</v>
          </cell>
        </row>
        <row r="832">
          <cell r="A832">
            <v>5150</v>
          </cell>
          <cell r="B832" t="str">
            <v>CONTRIBUCIONES, AFILIACIONES Y TRANSFERENCIAS</v>
          </cell>
          <cell r="C832" t="str">
            <v>NAPL</v>
          </cell>
          <cell r="D832">
            <v>358397560</v>
          </cell>
          <cell r="E832">
            <v>25657019</v>
          </cell>
          <cell r="F832">
            <v>0</v>
          </cell>
          <cell r="G832">
            <v>384054579</v>
          </cell>
        </row>
        <row r="833">
          <cell r="A833">
            <v>515005</v>
          </cell>
          <cell r="B833" t="str">
            <v>SUPERINTENDENCIA FINANCIERA DE COLOMBIA</v>
          </cell>
          <cell r="C833" t="str">
            <v>NAPL</v>
          </cell>
          <cell r="D833">
            <v>33850648</v>
          </cell>
          <cell r="E833">
            <v>4307923</v>
          </cell>
          <cell r="F833">
            <v>0</v>
          </cell>
          <cell r="G833">
            <v>38158571</v>
          </cell>
        </row>
        <row r="834">
          <cell r="A834">
            <v>51500501</v>
          </cell>
          <cell r="B834" t="str">
            <v>SUPERINTENDENCIA FINANCIERA DE COLOMBIA</v>
          </cell>
          <cell r="C834" t="str">
            <v>NAPL</v>
          </cell>
          <cell r="D834">
            <v>33850648</v>
          </cell>
          <cell r="E834">
            <v>4307923</v>
          </cell>
          <cell r="F834">
            <v>0</v>
          </cell>
          <cell r="G834">
            <v>38158571</v>
          </cell>
        </row>
        <row r="835">
          <cell r="A835">
            <v>515055</v>
          </cell>
          <cell r="B835" t="str">
            <v>CONTRALORÃ¿A GENERAL DE LA REPÃ¿BLICA</v>
          </cell>
          <cell r="C835" t="str">
            <v>NAPL</v>
          </cell>
          <cell r="D835">
            <v>74650388</v>
          </cell>
          <cell r="E835">
            <v>0</v>
          </cell>
          <cell r="F835">
            <v>0</v>
          </cell>
          <cell r="G835">
            <v>74650388</v>
          </cell>
        </row>
        <row r="836">
          <cell r="A836">
            <v>51505501</v>
          </cell>
          <cell r="B836" t="str">
            <v>CONTRALORÃ¿A GENERAL DE LA REPÃ¿BLICA</v>
          </cell>
          <cell r="C836" t="str">
            <v>NAPL</v>
          </cell>
          <cell r="D836">
            <v>74650388</v>
          </cell>
          <cell r="E836">
            <v>0</v>
          </cell>
          <cell r="F836">
            <v>0</v>
          </cell>
          <cell r="G836">
            <v>74650388</v>
          </cell>
        </row>
        <row r="837">
          <cell r="A837">
            <v>515095</v>
          </cell>
          <cell r="B837" t="str">
            <v>OTRAS ENTIDADES Y AGREMIACIONES</v>
          </cell>
          <cell r="C837" t="str">
            <v>NAPL</v>
          </cell>
          <cell r="D837">
            <v>249896524</v>
          </cell>
          <cell r="E837">
            <v>21349096</v>
          </cell>
          <cell r="F837">
            <v>0</v>
          </cell>
          <cell r="G837">
            <v>271245620</v>
          </cell>
        </row>
        <row r="838">
          <cell r="A838">
            <v>51509501</v>
          </cell>
          <cell r="B838" t="str">
            <v>ASOCIACION DE FIDUCIARIAS</v>
          </cell>
          <cell r="C838" t="str">
            <v>NAPL</v>
          </cell>
          <cell r="D838">
            <v>163171444</v>
          </cell>
          <cell r="E838">
            <v>15100796</v>
          </cell>
          <cell r="F838">
            <v>0</v>
          </cell>
          <cell r="G838">
            <v>178272240</v>
          </cell>
        </row>
        <row r="839">
          <cell r="A839">
            <v>51509502</v>
          </cell>
          <cell r="B839" t="str">
            <v>AUTORREGULADOR DEL MERCADO DE VALORES</v>
          </cell>
          <cell r="C839" t="str">
            <v>NAPL</v>
          </cell>
          <cell r="D839">
            <v>86725080</v>
          </cell>
          <cell r="E839">
            <v>6248300</v>
          </cell>
          <cell r="F839">
            <v>0</v>
          </cell>
          <cell r="G839">
            <v>92973380</v>
          </cell>
        </row>
        <row r="840">
          <cell r="A840">
            <v>5155</v>
          </cell>
          <cell r="B840" t="str">
            <v>SEGUROS</v>
          </cell>
          <cell r="C840" t="str">
            <v>NAPL</v>
          </cell>
          <cell r="D840">
            <v>1024394280.73</v>
          </cell>
          <cell r="E840">
            <v>89021459.030000001</v>
          </cell>
          <cell r="F840">
            <v>0</v>
          </cell>
          <cell r="G840">
            <v>1113415739.76</v>
          </cell>
        </row>
        <row r="841">
          <cell r="A841">
            <v>515505</v>
          </cell>
          <cell r="B841" t="str">
            <v>MANEJO</v>
          </cell>
          <cell r="C841" t="str">
            <v>NAPL</v>
          </cell>
          <cell r="D841">
            <v>785635810.76999998</v>
          </cell>
          <cell r="E841">
            <v>71378648.209999993</v>
          </cell>
          <cell r="F841">
            <v>0</v>
          </cell>
          <cell r="G841">
            <v>857014458.98000002</v>
          </cell>
        </row>
        <row r="842">
          <cell r="A842">
            <v>51550502</v>
          </cell>
          <cell r="B842" t="str">
            <v>RESPONSABILIDAD ADMINISTRATIVA</v>
          </cell>
          <cell r="C842" t="str">
            <v>NAPL</v>
          </cell>
          <cell r="D842">
            <v>512547595.98000002</v>
          </cell>
          <cell r="E842">
            <v>46588479.329999998</v>
          </cell>
          <cell r="F842">
            <v>0</v>
          </cell>
          <cell r="G842">
            <v>559136075.30999994</v>
          </cell>
        </row>
        <row r="843">
          <cell r="A843">
            <v>51550503</v>
          </cell>
          <cell r="B843" t="str">
            <v>POLIZA GLOBAL BANCARIA</v>
          </cell>
          <cell r="C843" t="str">
            <v>NAPL</v>
          </cell>
          <cell r="D843">
            <v>199225768.72999999</v>
          </cell>
          <cell r="E843">
            <v>18414196.390000001</v>
          </cell>
          <cell r="F843">
            <v>0</v>
          </cell>
          <cell r="G843">
            <v>217639965.12</v>
          </cell>
        </row>
        <row r="844">
          <cell r="A844">
            <v>51550505</v>
          </cell>
          <cell r="B844" t="str">
            <v>POLIZA DE RESPONSABILIDAD</v>
          </cell>
          <cell r="C844" t="str">
            <v>NAPL</v>
          </cell>
          <cell r="D844">
            <v>73862446.060000002</v>
          </cell>
          <cell r="E844">
            <v>6375972.4900000002</v>
          </cell>
          <cell r="F844">
            <v>0</v>
          </cell>
          <cell r="G844">
            <v>80238418.549999997</v>
          </cell>
        </row>
        <row r="845">
          <cell r="A845">
            <v>515510</v>
          </cell>
          <cell r="B845" t="str">
            <v>CUMPLIMIENTO</v>
          </cell>
          <cell r="C845" t="str">
            <v>NAPL</v>
          </cell>
          <cell r="D845">
            <v>100243195.95999999</v>
          </cell>
          <cell r="E845">
            <v>17044437.82</v>
          </cell>
          <cell r="F845">
            <v>0</v>
          </cell>
          <cell r="G845">
            <v>117287633.78</v>
          </cell>
        </row>
        <row r="846">
          <cell r="A846">
            <v>51551001</v>
          </cell>
          <cell r="B846" t="str">
            <v>CUMPLIMIENTO</v>
          </cell>
          <cell r="C846" t="str">
            <v>NAPL</v>
          </cell>
          <cell r="D846">
            <v>100243195.95999999</v>
          </cell>
          <cell r="E846">
            <v>17044437.82</v>
          </cell>
          <cell r="F846">
            <v>0</v>
          </cell>
          <cell r="G846">
            <v>117287633.78</v>
          </cell>
        </row>
        <row r="847">
          <cell r="A847">
            <v>515520</v>
          </cell>
          <cell r="B847" t="str">
            <v>VIDA COLECTIVA</v>
          </cell>
          <cell r="C847" t="str">
            <v>NAPL</v>
          </cell>
          <cell r="D847">
            <v>30101101</v>
          </cell>
          <cell r="E847">
            <v>0</v>
          </cell>
          <cell r="F847">
            <v>0</v>
          </cell>
          <cell r="G847">
            <v>30101101</v>
          </cell>
        </row>
        <row r="848">
          <cell r="A848">
            <v>51552002</v>
          </cell>
          <cell r="B848" t="str">
            <v>SEGURO DE VIDA FX</v>
          </cell>
          <cell r="C848" t="str">
            <v>NAPL</v>
          </cell>
          <cell r="D848">
            <v>30101101</v>
          </cell>
          <cell r="E848">
            <v>0</v>
          </cell>
          <cell r="F848">
            <v>0</v>
          </cell>
          <cell r="G848">
            <v>30101101</v>
          </cell>
        </row>
        <row r="849">
          <cell r="A849">
            <v>515560</v>
          </cell>
          <cell r="B849" t="str">
            <v>VEHÃ¿CULOS</v>
          </cell>
          <cell r="C849" t="str">
            <v>NAPL</v>
          </cell>
          <cell r="D849">
            <v>6114173</v>
          </cell>
          <cell r="E849">
            <v>598373</v>
          </cell>
          <cell r="F849">
            <v>0</v>
          </cell>
          <cell r="G849">
            <v>6712546</v>
          </cell>
        </row>
        <row r="850">
          <cell r="A850">
            <v>51556001</v>
          </cell>
          <cell r="B850" t="str">
            <v>VEHICULOS</v>
          </cell>
          <cell r="C850" t="str">
            <v>NAPL</v>
          </cell>
          <cell r="D850">
            <v>6114173</v>
          </cell>
          <cell r="E850">
            <v>598373</v>
          </cell>
          <cell r="F850">
            <v>0</v>
          </cell>
          <cell r="G850">
            <v>6712546</v>
          </cell>
        </row>
        <row r="851">
          <cell r="A851">
            <v>515595</v>
          </cell>
          <cell r="B851" t="str">
            <v>OTROS</v>
          </cell>
          <cell r="C851" t="str">
            <v>NAPL</v>
          </cell>
          <cell r="D851">
            <v>102300000</v>
          </cell>
          <cell r="E851">
            <v>0</v>
          </cell>
          <cell r="F851">
            <v>0</v>
          </cell>
          <cell r="G851">
            <v>102300000</v>
          </cell>
        </row>
        <row r="852">
          <cell r="A852">
            <v>51559504</v>
          </cell>
          <cell r="B852" t="str">
            <v>CIBERSEGURIDAD</v>
          </cell>
          <cell r="C852" t="str">
            <v>NAPL</v>
          </cell>
          <cell r="D852">
            <v>102300000</v>
          </cell>
          <cell r="E852">
            <v>0</v>
          </cell>
          <cell r="F852">
            <v>0</v>
          </cell>
          <cell r="G852">
            <v>102300000</v>
          </cell>
        </row>
        <row r="853">
          <cell r="A853">
            <v>5160</v>
          </cell>
          <cell r="B853" t="str">
            <v>MANTENIMIENTO Y REPARACIONES</v>
          </cell>
          <cell r="C853" t="str">
            <v>NAPL</v>
          </cell>
          <cell r="D853">
            <v>1489780310.8900001</v>
          </cell>
          <cell r="E853">
            <v>204699618</v>
          </cell>
          <cell r="F853">
            <v>13814925</v>
          </cell>
          <cell r="G853">
            <v>1680665003.8900001</v>
          </cell>
        </row>
        <row r="854">
          <cell r="A854">
            <v>516005</v>
          </cell>
          <cell r="B854" t="str">
            <v>EQUIPO DE COMPUTACIÃ¿N</v>
          </cell>
          <cell r="C854" t="str">
            <v>NAPL</v>
          </cell>
          <cell r="D854">
            <v>1388406106.8900001</v>
          </cell>
          <cell r="E854">
            <v>197748713</v>
          </cell>
          <cell r="F854">
            <v>13814925</v>
          </cell>
          <cell r="G854">
            <v>1572339894.8900001</v>
          </cell>
        </row>
        <row r="855">
          <cell r="A855">
            <v>51600501</v>
          </cell>
          <cell r="B855" t="str">
            <v>EQUIPO DE COMPUTACION</v>
          </cell>
          <cell r="C855" t="str">
            <v>NAPL</v>
          </cell>
          <cell r="D855">
            <v>25336826.890000001</v>
          </cell>
          <cell r="E855">
            <v>0</v>
          </cell>
          <cell r="F855">
            <v>0</v>
          </cell>
          <cell r="G855">
            <v>25336826.890000001</v>
          </cell>
        </row>
        <row r="856">
          <cell r="A856">
            <v>51600502</v>
          </cell>
          <cell r="B856" t="str">
            <v>SOFTWARE Y PROGRAMAS COMPUTADO</v>
          </cell>
          <cell r="C856" t="str">
            <v>NAPL</v>
          </cell>
          <cell r="D856">
            <v>1363069280</v>
          </cell>
          <cell r="E856">
            <v>197748713</v>
          </cell>
          <cell r="F856">
            <v>13814925</v>
          </cell>
          <cell r="G856">
            <v>1547003068</v>
          </cell>
        </row>
        <row r="857">
          <cell r="A857">
            <v>516010</v>
          </cell>
          <cell r="B857" t="str">
            <v>EQUIPO DE OFICINA</v>
          </cell>
          <cell r="C857" t="str">
            <v>NAPL</v>
          </cell>
          <cell r="D857">
            <v>34364421</v>
          </cell>
          <cell r="E857">
            <v>3378327</v>
          </cell>
          <cell r="F857">
            <v>0</v>
          </cell>
          <cell r="G857">
            <v>37742748</v>
          </cell>
        </row>
        <row r="858">
          <cell r="A858">
            <v>51601001</v>
          </cell>
          <cell r="B858" t="str">
            <v>EQUIPO DE COMUNICACION</v>
          </cell>
          <cell r="C858" t="str">
            <v>NAPL</v>
          </cell>
          <cell r="D858">
            <v>34364421</v>
          </cell>
          <cell r="E858">
            <v>3378327</v>
          </cell>
          <cell r="F858">
            <v>0</v>
          </cell>
          <cell r="G858">
            <v>37742748</v>
          </cell>
        </row>
        <row r="859">
          <cell r="A859">
            <v>516015</v>
          </cell>
          <cell r="B859" t="str">
            <v>MUEBLES Y ENSERES</v>
          </cell>
          <cell r="C859" t="str">
            <v>NAPL</v>
          </cell>
          <cell r="D859">
            <v>55078624</v>
          </cell>
          <cell r="E859">
            <v>991000</v>
          </cell>
          <cell r="F859">
            <v>0</v>
          </cell>
          <cell r="G859">
            <v>56069624</v>
          </cell>
        </row>
        <row r="860">
          <cell r="A860">
            <v>51601501</v>
          </cell>
          <cell r="B860" t="str">
            <v>MUEBLES Y ENSERES</v>
          </cell>
          <cell r="C860" t="str">
            <v>NAPL</v>
          </cell>
          <cell r="D860">
            <v>55078624</v>
          </cell>
          <cell r="E860">
            <v>991000</v>
          </cell>
          <cell r="F860">
            <v>0</v>
          </cell>
          <cell r="G860">
            <v>56069624</v>
          </cell>
        </row>
        <row r="861">
          <cell r="A861">
            <v>516020</v>
          </cell>
          <cell r="B861" t="str">
            <v>VEHICULOS</v>
          </cell>
          <cell r="C861" t="str">
            <v>NAPL</v>
          </cell>
          <cell r="D861">
            <v>9655859</v>
          </cell>
          <cell r="E861">
            <v>2581578</v>
          </cell>
          <cell r="F861">
            <v>0</v>
          </cell>
          <cell r="G861">
            <v>12237437</v>
          </cell>
        </row>
        <row r="862">
          <cell r="A862">
            <v>51602001</v>
          </cell>
          <cell r="B862" t="str">
            <v>MANTENIMIENTO</v>
          </cell>
          <cell r="C862" t="str">
            <v>NAPL</v>
          </cell>
          <cell r="D862">
            <v>4101573</v>
          </cell>
          <cell r="E862">
            <v>1946133</v>
          </cell>
          <cell r="F862">
            <v>0</v>
          </cell>
          <cell r="G862">
            <v>6047706</v>
          </cell>
        </row>
        <row r="863">
          <cell r="A863">
            <v>51602002</v>
          </cell>
          <cell r="B863" t="str">
            <v>COMBUSTIBLE</v>
          </cell>
          <cell r="C863" t="str">
            <v>NAPL</v>
          </cell>
          <cell r="D863">
            <v>5554286</v>
          </cell>
          <cell r="E863">
            <v>635445</v>
          </cell>
          <cell r="F863">
            <v>0</v>
          </cell>
          <cell r="G863">
            <v>6189731</v>
          </cell>
        </row>
        <row r="864">
          <cell r="A864">
            <v>516095</v>
          </cell>
          <cell r="B864" t="str">
            <v>OTROS</v>
          </cell>
          <cell r="C864" t="str">
            <v>NAPL</v>
          </cell>
          <cell r="D864">
            <v>2275300</v>
          </cell>
          <cell r="E864">
            <v>0</v>
          </cell>
          <cell r="F864">
            <v>0</v>
          </cell>
          <cell r="G864">
            <v>2275300</v>
          </cell>
        </row>
        <row r="865">
          <cell r="A865">
            <v>51609501</v>
          </cell>
          <cell r="B865" t="str">
            <v>OTROS MANTTO.EQ.AIRE ACONDICIO</v>
          </cell>
          <cell r="C865" t="str">
            <v>NAPL</v>
          </cell>
          <cell r="D865">
            <v>1040000</v>
          </cell>
          <cell r="E865">
            <v>0</v>
          </cell>
          <cell r="F865">
            <v>0</v>
          </cell>
          <cell r="G865">
            <v>1040000</v>
          </cell>
        </row>
        <row r="866">
          <cell r="A866">
            <v>51609502</v>
          </cell>
          <cell r="B866" t="str">
            <v>OTROS MANTTO. EXTINTORES</v>
          </cell>
          <cell r="C866" t="str">
            <v>NAPL</v>
          </cell>
          <cell r="D866">
            <v>1235300</v>
          </cell>
          <cell r="E866">
            <v>0</v>
          </cell>
          <cell r="F866">
            <v>0</v>
          </cell>
          <cell r="G866">
            <v>1235300</v>
          </cell>
        </row>
        <row r="867">
          <cell r="A867">
            <v>5165</v>
          </cell>
          <cell r="B867" t="str">
            <v>ADECUACIÃ¿N E INSTALACIÃ¿N</v>
          </cell>
          <cell r="C867" t="str">
            <v>NAPL</v>
          </cell>
          <cell r="D867">
            <v>1545000</v>
          </cell>
          <cell r="E867">
            <v>0</v>
          </cell>
          <cell r="F867">
            <v>0</v>
          </cell>
          <cell r="G867">
            <v>1545000</v>
          </cell>
        </row>
        <row r="868">
          <cell r="A868">
            <v>516505</v>
          </cell>
          <cell r="B868" t="str">
            <v>INSTALACIONES ELÃ¿CTRICAS</v>
          </cell>
          <cell r="C868" t="str">
            <v>NAPL</v>
          </cell>
          <cell r="D868">
            <v>1545000</v>
          </cell>
          <cell r="E868">
            <v>0</v>
          </cell>
          <cell r="F868">
            <v>0</v>
          </cell>
          <cell r="G868">
            <v>1545000</v>
          </cell>
        </row>
        <row r="869">
          <cell r="A869">
            <v>51650501</v>
          </cell>
          <cell r="B869" t="str">
            <v>INSTALACIONES ELECTRICAS</v>
          </cell>
          <cell r="C869" t="str">
            <v>NAPL</v>
          </cell>
          <cell r="D869">
            <v>1545000</v>
          </cell>
          <cell r="E869">
            <v>0</v>
          </cell>
          <cell r="F869">
            <v>0</v>
          </cell>
          <cell r="G869">
            <v>1545000</v>
          </cell>
        </row>
        <row r="870">
          <cell r="A870">
            <v>5166</v>
          </cell>
          <cell r="B870" t="str">
            <v>ACTIVIDADES EN OPERACIONES CONJUNTAS</v>
          </cell>
          <cell r="C870" t="str">
            <v>NAPL</v>
          </cell>
          <cell r="D870">
            <v>2145436882.8399999</v>
          </cell>
          <cell r="E870">
            <v>269867521.19999999</v>
          </cell>
          <cell r="F870">
            <v>10455192.66</v>
          </cell>
          <cell r="G870">
            <v>2404849211.3800001</v>
          </cell>
        </row>
        <row r="871">
          <cell r="A871">
            <v>516605</v>
          </cell>
          <cell r="B871" t="str">
            <v>GASTOS OPERACIONALES Y OTROS OPERACIONALES CONSORCIOS</v>
          </cell>
          <cell r="C871" t="str">
            <v>NAPL</v>
          </cell>
          <cell r="D871">
            <v>2145436882.8399999</v>
          </cell>
          <cell r="E871">
            <v>269867521.19999999</v>
          </cell>
          <cell r="F871">
            <v>10455192.66</v>
          </cell>
          <cell r="G871">
            <v>2404849211.3800001</v>
          </cell>
        </row>
        <row r="872">
          <cell r="A872">
            <v>51660501</v>
          </cell>
          <cell r="B872" t="str">
            <v>OPERACIONALES PARTICIPACION FIDUCOLDEX</v>
          </cell>
          <cell r="C872" t="str">
            <v>NAPL</v>
          </cell>
          <cell r="D872">
            <v>2093633593.6099999</v>
          </cell>
          <cell r="E872">
            <v>259935273.19999999</v>
          </cell>
          <cell r="F872">
            <v>10455192.66</v>
          </cell>
          <cell r="G872">
            <v>2343113674.1500001</v>
          </cell>
        </row>
        <row r="873">
          <cell r="A873">
            <v>5166050102</v>
          </cell>
          <cell r="B873" t="str">
            <v>CONSORCIO FIDUFOSYGA</v>
          </cell>
          <cell r="C873" t="str">
            <v>NAPL</v>
          </cell>
          <cell r="D873">
            <v>43828161.130000003</v>
          </cell>
          <cell r="E873">
            <v>2483016.14</v>
          </cell>
          <cell r="F873">
            <v>0</v>
          </cell>
          <cell r="G873">
            <v>46311177.270000003</v>
          </cell>
        </row>
        <row r="874">
          <cell r="A874">
            <v>5166050113</v>
          </cell>
          <cell r="B874" t="str">
            <v>CONSORCIO PENSIONES CUNDINAMARCA 2012</v>
          </cell>
          <cell r="C874" t="str">
            <v>NAPL</v>
          </cell>
          <cell r="D874">
            <v>18910.810000000001</v>
          </cell>
          <cell r="E874">
            <v>0</v>
          </cell>
          <cell r="F874">
            <v>0</v>
          </cell>
          <cell r="G874">
            <v>18910.810000000001</v>
          </cell>
        </row>
        <row r="875">
          <cell r="A875">
            <v>5166050120</v>
          </cell>
          <cell r="B875" t="str">
            <v>CONSORCIO  ECOPETROL  PACC 2021</v>
          </cell>
          <cell r="C875" t="str">
            <v>NAPL</v>
          </cell>
          <cell r="D875">
            <v>39423310.43</v>
          </cell>
          <cell r="E875">
            <v>3870333.88</v>
          </cell>
          <cell r="F875">
            <v>0</v>
          </cell>
          <cell r="G875">
            <v>43293644.310000002</v>
          </cell>
        </row>
        <row r="876">
          <cell r="A876">
            <v>5166050124</v>
          </cell>
          <cell r="B876" t="str">
            <v>CONSORCIO SAYP</v>
          </cell>
          <cell r="C876" t="str">
            <v>NAPL</v>
          </cell>
          <cell r="D876">
            <v>42166218.619999997</v>
          </cell>
          <cell r="E876">
            <v>5582132.2999999998</v>
          </cell>
          <cell r="F876">
            <v>0</v>
          </cell>
          <cell r="G876">
            <v>47748350.920000002</v>
          </cell>
        </row>
        <row r="877">
          <cell r="A877">
            <v>516605012401</v>
          </cell>
          <cell r="B877" t="str">
            <v>CONSORCIO SAYP BENEFICIOS A EMPLEADOS</v>
          </cell>
          <cell r="C877" t="str">
            <v>NAPL</v>
          </cell>
          <cell r="D877">
            <v>36612946.509999998</v>
          </cell>
          <cell r="E877">
            <v>3392589.5</v>
          </cell>
          <cell r="F877">
            <v>0</v>
          </cell>
          <cell r="G877">
            <v>40005536.009999998</v>
          </cell>
        </row>
        <row r="878">
          <cell r="A878">
            <v>516605012404</v>
          </cell>
          <cell r="B878" t="str">
            <v>CONSORCIO SAYP OTROS</v>
          </cell>
          <cell r="C878" t="str">
            <v>NAPL</v>
          </cell>
          <cell r="D878">
            <v>5553272.1100000003</v>
          </cell>
          <cell r="E878">
            <v>2189542.7999999998</v>
          </cell>
          <cell r="F878">
            <v>0</v>
          </cell>
          <cell r="G878">
            <v>7742814.9100000001</v>
          </cell>
        </row>
        <row r="879">
          <cell r="A879">
            <v>5166050126</v>
          </cell>
          <cell r="B879" t="str">
            <v>CONSORCIO CONFIAR FONPET</v>
          </cell>
          <cell r="C879" t="str">
            <v>NAPL</v>
          </cell>
          <cell r="D879">
            <v>957925.66</v>
          </cell>
          <cell r="E879">
            <v>44846.62</v>
          </cell>
          <cell r="F879">
            <v>0</v>
          </cell>
          <cell r="G879">
            <v>1002772.28</v>
          </cell>
        </row>
        <row r="880">
          <cell r="A880">
            <v>516605012604</v>
          </cell>
          <cell r="B880" t="str">
            <v>CONSORCIO CONFIAR OTROS</v>
          </cell>
          <cell r="C880" t="str">
            <v>NAPL</v>
          </cell>
          <cell r="D880">
            <v>957925.66</v>
          </cell>
          <cell r="E880">
            <v>44846.62</v>
          </cell>
          <cell r="F880">
            <v>0</v>
          </cell>
          <cell r="G880">
            <v>1002772.28</v>
          </cell>
        </row>
        <row r="881">
          <cell r="A881">
            <v>5166050127</v>
          </cell>
          <cell r="B881" t="str">
            <v>CONSORCIO COLOMBIA MAYOR 2013</v>
          </cell>
          <cell r="C881" t="str">
            <v>NAPL</v>
          </cell>
          <cell r="D881">
            <v>7295737.7300000004</v>
          </cell>
          <cell r="E881">
            <v>1324458.47</v>
          </cell>
          <cell r="F881">
            <v>0</v>
          </cell>
          <cell r="G881">
            <v>8620196.1999999993</v>
          </cell>
        </row>
        <row r="882">
          <cell r="A882">
            <v>516605012701</v>
          </cell>
          <cell r="B882" t="str">
            <v>CONSORCIO COLOMBIA MAYOR 2013 BENEFICIOS A EMPLEADOS</v>
          </cell>
          <cell r="C882" t="str">
            <v>NAPL</v>
          </cell>
          <cell r="D882">
            <v>6524194.5099999998</v>
          </cell>
          <cell r="E882">
            <v>662679.22</v>
          </cell>
          <cell r="F882">
            <v>0</v>
          </cell>
          <cell r="G882">
            <v>7186873.7300000004</v>
          </cell>
        </row>
        <row r="883">
          <cell r="A883">
            <v>516605012704</v>
          </cell>
          <cell r="B883" t="str">
            <v>CONSORCIO COLOMBIA MAYOR 2013 OTROS</v>
          </cell>
          <cell r="C883" t="str">
            <v>NAPL</v>
          </cell>
          <cell r="D883">
            <v>771543.22</v>
          </cell>
          <cell r="E883">
            <v>661779.25</v>
          </cell>
          <cell r="F883">
            <v>0</v>
          </cell>
          <cell r="G883">
            <v>1433322.47</v>
          </cell>
        </row>
        <row r="884">
          <cell r="A884">
            <v>5166050131</v>
          </cell>
          <cell r="B884" t="str">
            <v>CONSORCIO FONDO DE INVERSION PARA LA PAZ</v>
          </cell>
          <cell r="C884" t="str">
            <v>NAPL</v>
          </cell>
          <cell r="D884">
            <v>2697421.06</v>
          </cell>
          <cell r="E884">
            <v>0</v>
          </cell>
          <cell r="F884">
            <v>0</v>
          </cell>
          <cell r="G884">
            <v>2697421.06</v>
          </cell>
        </row>
        <row r="885">
          <cell r="A885">
            <v>516605013101</v>
          </cell>
          <cell r="B885" t="str">
            <v>CONSORCIO FIP BENEFICIOS A EMPLEADOS</v>
          </cell>
          <cell r="C885" t="str">
            <v>NAPL</v>
          </cell>
          <cell r="D885">
            <v>932252.27</v>
          </cell>
          <cell r="E885">
            <v>0</v>
          </cell>
          <cell r="F885">
            <v>0</v>
          </cell>
          <cell r="G885">
            <v>932252.27</v>
          </cell>
        </row>
        <row r="886">
          <cell r="A886">
            <v>516605013104</v>
          </cell>
          <cell r="B886" t="str">
            <v>CONSORCIO FIP OTROS</v>
          </cell>
          <cell r="C886" t="str">
            <v>NAPL</v>
          </cell>
          <cell r="D886">
            <v>1765168.79</v>
          </cell>
          <cell r="E886">
            <v>0</v>
          </cell>
          <cell r="F886">
            <v>0</v>
          </cell>
          <cell r="G886">
            <v>1765168.79</v>
          </cell>
        </row>
        <row r="887">
          <cell r="A887">
            <v>5166050132</v>
          </cell>
          <cell r="B887" t="str">
            <v>CONSORCIO FCP 2019</v>
          </cell>
          <cell r="C887" t="str">
            <v>NAPL</v>
          </cell>
          <cell r="D887">
            <v>461712153.43000001</v>
          </cell>
          <cell r="E887">
            <v>44340904.359999999</v>
          </cell>
          <cell r="F887">
            <v>0</v>
          </cell>
          <cell r="G887">
            <v>506053057.79000002</v>
          </cell>
        </row>
        <row r="888">
          <cell r="A888">
            <v>516605013202</v>
          </cell>
          <cell r="B888" t="str">
            <v>CONSORCIO FONDO COLOMBIA EN PAZ 2019 DEPRECIACION</v>
          </cell>
          <cell r="C888" t="str">
            <v>NAPL</v>
          </cell>
          <cell r="D888">
            <v>124682.25</v>
          </cell>
          <cell r="E888">
            <v>11334.75</v>
          </cell>
          <cell r="F888">
            <v>0</v>
          </cell>
          <cell r="G888">
            <v>136017</v>
          </cell>
        </row>
        <row r="889">
          <cell r="A889">
            <v>516605013204</v>
          </cell>
          <cell r="B889" t="str">
            <v>CONSORCIO FCP 2019 OTROS</v>
          </cell>
          <cell r="C889" t="str">
            <v>NAPL</v>
          </cell>
          <cell r="D889">
            <v>461587471.18000001</v>
          </cell>
          <cell r="E889">
            <v>44329569.609999999</v>
          </cell>
          <cell r="F889">
            <v>0</v>
          </cell>
          <cell r="G889">
            <v>505917040.79000002</v>
          </cell>
        </row>
        <row r="890">
          <cell r="A890">
            <v>5166050133</v>
          </cell>
          <cell r="B890" t="str">
            <v>CONSORCIO FONDO DIAN PARA COLOMBIA 2020</v>
          </cell>
          <cell r="C890" t="str">
            <v>NAPL</v>
          </cell>
          <cell r="D890">
            <v>121908498.53</v>
          </cell>
          <cell r="E890">
            <v>53503921.090000004</v>
          </cell>
          <cell r="F890">
            <v>0</v>
          </cell>
          <cell r="G890">
            <v>175412419.62</v>
          </cell>
        </row>
        <row r="891">
          <cell r="A891">
            <v>516605013304</v>
          </cell>
          <cell r="B891" t="str">
            <v>CONSORCIO FONDO DIAN PARA COLOMBIA 2020 OTROS</v>
          </cell>
          <cell r="C891" t="str">
            <v>NAPL</v>
          </cell>
          <cell r="D891">
            <v>121908498.53</v>
          </cell>
          <cell r="E891">
            <v>53503921.090000004</v>
          </cell>
          <cell r="F891">
            <v>0</v>
          </cell>
          <cell r="G891">
            <v>175412419.62</v>
          </cell>
        </row>
        <row r="892">
          <cell r="A892">
            <v>5166050134</v>
          </cell>
          <cell r="B892" t="str">
            <v>CONSORCIO COLDEXPO 2020</v>
          </cell>
          <cell r="C892" t="str">
            <v>NAPL</v>
          </cell>
          <cell r="D892">
            <v>42072644.770000003</v>
          </cell>
          <cell r="E892">
            <v>267469.24</v>
          </cell>
          <cell r="F892">
            <v>0</v>
          </cell>
          <cell r="G892">
            <v>42340114.009999998</v>
          </cell>
        </row>
        <row r="893">
          <cell r="A893">
            <v>516605013401</v>
          </cell>
          <cell r="B893" t="str">
            <v>BENEFICIOS A EMPLEADOS CONSORCIO COLDEXPO 2020</v>
          </cell>
          <cell r="C893" t="str">
            <v>NAPL</v>
          </cell>
          <cell r="D893">
            <v>15383302.98</v>
          </cell>
          <cell r="E893">
            <v>266592.56</v>
          </cell>
          <cell r="F893">
            <v>0</v>
          </cell>
          <cell r="G893">
            <v>15649895.539999999</v>
          </cell>
        </row>
        <row r="894">
          <cell r="A894">
            <v>516605013404</v>
          </cell>
          <cell r="B894" t="str">
            <v>CONSORCIO COLDEXPO 2020 OTROS</v>
          </cell>
          <cell r="C894" t="str">
            <v>NAPL</v>
          </cell>
          <cell r="D894">
            <v>26689341.789999999</v>
          </cell>
          <cell r="E894">
            <v>876.68</v>
          </cell>
          <cell r="F894">
            <v>0</v>
          </cell>
          <cell r="G894">
            <v>26690218.469999999</v>
          </cell>
        </row>
        <row r="895">
          <cell r="A895">
            <v>5166050135</v>
          </cell>
          <cell r="B895" t="str">
            <v>CONSORCIO FONDO VICTIMAS 2021</v>
          </cell>
          <cell r="C895" t="str">
            <v>NAPL</v>
          </cell>
          <cell r="D895">
            <v>16154777.140000001</v>
          </cell>
          <cell r="E895">
            <v>1874254.95</v>
          </cell>
          <cell r="F895">
            <v>0</v>
          </cell>
          <cell r="G895">
            <v>18029032.09</v>
          </cell>
        </row>
        <row r="896">
          <cell r="A896">
            <v>516605013504</v>
          </cell>
          <cell r="B896" t="str">
            <v>CONSORCIO FONDO VICTIMAS 2021 OTROS</v>
          </cell>
          <cell r="C896" t="str">
            <v>NAPL</v>
          </cell>
          <cell r="D896">
            <v>16154777.140000001</v>
          </cell>
          <cell r="E896">
            <v>1874254.95</v>
          </cell>
          <cell r="F896">
            <v>0</v>
          </cell>
          <cell r="G896">
            <v>18029032.09</v>
          </cell>
        </row>
        <row r="897">
          <cell r="A897">
            <v>5166050137</v>
          </cell>
          <cell r="B897" t="str">
            <v>CONSORCIO FAIA 2022</v>
          </cell>
          <cell r="C897" t="str">
            <v>NAPL</v>
          </cell>
          <cell r="D897">
            <v>19926182.969999999</v>
          </cell>
          <cell r="E897">
            <v>1994507.38</v>
          </cell>
          <cell r="F897">
            <v>0</v>
          </cell>
          <cell r="G897">
            <v>21920690.350000001</v>
          </cell>
        </row>
        <row r="898">
          <cell r="A898">
            <v>516605013701</v>
          </cell>
          <cell r="B898" t="str">
            <v>CONSORCIO FAIA 2022 BENEFICIO BENEFICIOS EMPLEADOS</v>
          </cell>
          <cell r="C898" t="str">
            <v>NAPL</v>
          </cell>
          <cell r="D898">
            <v>19926182.969999999</v>
          </cell>
          <cell r="E898">
            <v>1994507.38</v>
          </cell>
          <cell r="F898">
            <v>0</v>
          </cell>
          <cell r="G898">
            <v>21920690.350000001</v>
          </cell>
        </row>
        <row r="899">
          <cell r="A899">
            <v>5166050138</v>
          </cell>
          <cell r="B899" t="str">
            <v>CONSORCIO FONDO DE RIESGOS LABORALES 2023</v>
          </cell>
          <cell r="C899" t="str">
            <v>NAPL</v>
          </cell>
          <cell r="D899">
            <v>124451819.12</v>
          </cell>
          <cell r="E899">
            <v>58233.13</v>
          </cell>
          <cell r="F899">
            <v>0</v>
          </cell>
          <cell r="G899">
            <v>124510052.25</v>
          </cell>
        </row>
        <row r="900">
          <cell r="A900">
            <v>516605013801</v>
          </cell>
          <cell r="B900" t="str">
            <v>OTROS GASTOS CONSORCIO FONDO DE RIESGOS LABORALES 2023</v>
          </cell>
          <cell r="C900" t="str">
            <v>NAPL</v>
          </cell>
          <cell r="D900">
            <v>124451819.12</v>
          </cell>
          <cell r="E900">
            <v>58233.13</v>
          </cell>
          <cell r="F900">
            <v>0</v>
          </cell>
          <cell r="G900">
            <v>124510052.25</v>
          </cell>
        </row>
        <row r="901">
          <cell r="A901">
            <v>5166050139</v>
          </cell>
          <cell r="B901" t="str">
            <v>CONSORCIO PC FONCONTIN 2023</v>
          </cell>
          <cell r="C901" t="str">
            <v>NAPL</v>
          </cell>
          <cell r="D901">
            <v>100920191.86</v>
          </cell>
          <cell r="E901">
            <v>0</v>
          </cell>
          <cell r="F901">
            <v>10455192.66</v>
          </cell>
          <cell r="G901">
            <v>90464999.200000003</v>
          </cell>
        </row>
        <row r="902">
          <cell r="A902">
            <v>516605013901</v>
          </cell>
          <cell r="B902" t="str">
            <v>OTROS GASTOS CONSORCIO PC FONCONTIN 2023</v>
          </cell>
          <cell r="C902" t="str">
            <v>NAPL</v>
          </cell>
          <cell r="D902">
            <v>100920191.86</v>
          </cell>
          <cell r="E902">
            <v>0</v>
          </cell>
          <cell r="F902">
            <v>10455192.66</v>
          </cell>
          <cell r="G902">
            <v>90464999.200000003</v>
          </cell>
        </row>
        <row r="903">
          <cell r="A903">
            <v>5166050140</v>
          </cell>
          <cell r="B903" t="str">
            <v>CONSORCIO FONDO MIN. IGUALDAD Y EQUIDAD</v>
          </cell>
          <cell r="C903" t="str">
            <v>NAPL</v>
          </cell>
          <cell r="D903">
            <v>49509298.299999997</v>
          </cell>
          <cell r="E903">
            <v>4994015.84</v>
          </cell>
          <cell r="F903">
            <v>0</v>
          </cell>
          <cell r="G903">
            <v>54503314.140000001</v>
          </cell>
        </row>
        <row r="904">
          <cell r="A904">
            <v>516605014001</v>
          </cell>
          <cell r="B904" t="str">
            <v>OTROS GASTOS CONSORCIO FONDO MIN. IGUALDAD Y EQUIDAD</v>
          </cell>
          <cell r="C904" t="str">
            <v>NAPL</v>
          </cell>
          <cell r="D904">
            <v>10724443.25</v>
          </cell>
          <cell r="E904">
            <v>1104267.72</v>
          </cell>
          <cell r="F904">
            <v>0</v>
          </cell>
          <cell r="G904">
            <v>11828710.970000001</v>
          </cell>
        </row>
        <row r="905">
          <cell r="A905">
            <v>516605014002</v>
          </cell>
          <cell r="B905" t="str">
            <v>BENEFICIOS A EMPLEADOS CONSORCIO FONDO MIN. IGUALDAD Y EQUIDAD</v>
          </cell>
          <cell r="C905" t="str">
            <v>NAPL</v>
          </cell>
          <cell r="D905">
            <v>38784855.049999997</v>
          </cell>
          <cell r="E905">
            <v>3889748.12</v>
          </cell>
          <cell r="F905">
            <v>0</v>
          </cell>
          <cell r="G905">
            <v>42674603.170000002</v>
          </cell>
        </row>
        <row r="906">
          <cell r="A906">
            <v>5166050141</v>
          </cell>
          <cell r="B906" t="str">
            <v>CONSORCIO COLDEXPO 2024</v>
          </cell>
          <cell r="C906" t="str">
            <v>NAPL</v>
          </cell>
          <cell r="D906">
            <v>705629733.75999999</v>
          </cell>
          <cell r="E906">
            <v>67514082.219999999</v>
          </cell>
          <cell r="F906">
            <v>0</v>
          </cell>
          <cell r="G906">
            <v>773143815.98000002</v>
          </cell>
        </row>
        <row r="907">
          <cell r="A907">
            <v>516605014101</v>
          </cell>
          <cell r="B907" t="str">
            <v>CONSORCIO COLDEXPO OTROS</v>
          </cell>
          <cell r="C907" t="str">
            <v>NAPL</v>
          </cell>
          <cell r="D907">
            <v>325558957.35000002</v>
          </cell>
          <cell r="E907">
            <v>34667398.420000002</v>
          </cell>
          <cell r="F907">
            <v>0</v>
          </cell>
          <cell r="G907">
            <v>360226355.76999998</v>
          </cell>
        </row>
        <row r="908">
          <cell r="A908">
            <v>516605014102</v>
          </cell>
          <cell r="B908" t="str">
            <v>BENEFICIOS A EMPLEADOS CONSORCIO COLDEXPO 2024</v>
          </cell>
          <cell r="C908" t="str">
            <v>NAPL</v>
          </cell>
          <cell r="D908">
            <v>344058653.39999998</v>
          </cell>
          <cell r="E908">
            <v>32846683.800000001</v>
          </cell>
          <cell r="F908">
            <v>0</v>
          </cell>
          <cell r="G908">
            <v>376905337.19999999</v>
          </cell>
        </row>
        <row r="909">
          <cell r="A909">
            <v>516605014103</v>
          </cell>
          <cell r="B909" t="str">
            <v>DEPRECIACION CONSORCIO COLDEXPO 2024</v>
          </cell>
          <cell r="C909" t="str">
            <v>NAPL</v>
          </cell>
          <cell r="D909">
            <v>36012123.009999998</v>
          </cell>
          <cell r="E909">
            <v>0</v>
          </cell>
          <cell r="F909">
            <v>0</v>
          </cell>
          <cell r="G909">
            <v>36012123.009999998</v>
          </cell>
        </row>
        <row r="910">
          <cell r="A910">
            <v>5166050142</v>
          </cell>
          <cell r="B910" t="str">
            <v>CONSORCIO PAC FONPET 2025</v>
          </cell>
          <cell r="C910" t="str">
            <v>NAPL</v>
          </cell>
          <cell r="D910">
            <v>261122318.72</v>
          </cell>
          <cell r="E910">
            <v>56649116.859999999</v>
          </cell>
          <cell r="F910">
            <v>0</v>
          </cell>
          <cell r="G910">
            <v>317771435.57999998</v>
          </cell>
        </row>
        <row r="911">
          <cell r="A911">
            <v>516605014201</v>
          </cell>
          <cell r="B911" t="str">
            <v>OTROS - CONSORCIO PAC FONPET 2025</v>
          </cell>
          <cell r="C911" t="str">
            <v>NAPL</v>
          </cell>
          <cell r="D911">
            <v>192688851.75</v>
          </cell>
          <cell r="E911">
            <v>50929826.82</v>
          </cell>
          <cell r="F911">
            <v>0</v>
          </cell>
          <cell r="G911">
            <v>243618678.56999999</v>
          </cell>
        </row>
        <row r="912">
          <cell r="A912">
            <v>516605014202</v>
          </cell>
          <cell r="B912" t="str">
            <v>BENEFICIOS A EMPLEADOS - CONSORCIO PAC FONPET 2025</v>
          </cell>
          <cell r="C912" t="str">
            <v>NAPL</v>
          </cell>
          <cell r="D912">
            <v>68433466.969999999</v>
          </cell>
          <cell r="E912">
            <v>5719290.04</v>
          </cell>
          <cell r="F912">
            <v>0</v>
          </cell>
          <cell r="G912">
            <v>74152757.010000005</v>
          </cell>
        </row>
        <row r="913">
          <cell r="A913">
            <v>5166050143</v>
          </cell>
          <cell r="B913" t="str">
            <v>CONSORCIO FONDO DE RIESGOS LABORALES 2025</v>
          </cell>
          <cell r="C913" t="str">
            <v>NAPL</v>
          </cell>
          <cell r="D913">
            <v>53838289.57</v>
          </cell>
          <cell r="E913">
            <v>15433980.720000001</v>
          </cell>
          <cell r="F913">
            <v>0</v>
          </cell>
          <cell r="G913">
            <v>69272270.290000007</v>
          </cell>
        </row>
        <row r="914">
          <cell r="A914">
            <v>516605014301</v>
          </cell>
          <cell r="B914" t="str">
            <v>OTROS GASTOS CONSORCIO FONDO DE RIESGOS LABORALES 2025</v>
          </cell>
          <cell r="C914" t="str">
            <v>NAPL</v>
          </cell>
          <cell r="D914">
            <v>53838289.57</v>
          </cell>
          <cell r="E914">
            <v>15433980.720000001</v>
          </cell>
          <cell r="F914">
            <v>0</v>
          </cell>
          <cell r="G914">
            <v>69272270.290000007</v>
          </cell>
        </row>
        <row r="915">
          <cell r="A915">
            <v>51660502</v>
          </cell>
          <cell r="B915" t="str">
            <v>OTROS OPERACIONALES PARTICIPACION FIDUCOLDEX</v>
          </cell>
          <cell r="C915" t="str">
            <v>NAPL</v>
          </cell>
          <cell r="D915">
            <v>51803289.229999997</v>
          </cell>
          <cell r="E915">
            <v>9932248</v>
          </cell>
          <cell r="F915">
            <v>0</v>
          </cell>
          <cell r="G915">
            <v>61735537.229999997</v>
          </cell>
        </row>
        <row r="916">
          <cell r="A916">
            <v>5166050224</v>
          </cell>
          <cell r="B916" t="str">
            <v>CONSORCIO FAIA 2022</v>
          </cell>
          <cell r="C916" t="str">
            <v>NAPL</v>
          </cell>
          <cell r="D916">
            <v>51803289.229999997</v>
          </cell>
          <cell r="E916">
            <v>9932248</v>
          </cell>
          <cell r="F916">
            <v>0</v>
          </cell>
          <cell r="G916">
            <v>61735537.229999997</v>
          </cell>
        </row>
        <row r="917">
          <cell r="A917">
            <v>5170</v>
          </cell>
          <cell r="B917" t="str">
            <v>DETERIORO (PROVISIONES)</v>
          </cell>
          <cell r="C917" t="str">
            <v>NAPL</v>
          </cell>
          <cell r="D917">
            <v>132171657.41</v>
          </cell>
          <cell r="E917">
            <v>64745892.229999997</v>
          </cell>
          <cell r="F917">
            <v>101000018.86</v>
          </cell>
          <cell r="G917">
            <v>95917530.780000001</v>
          </cell>
        </row>
        <row r="918">
          <cell r="A918">
            <v>517020</v>
          </cell>
          <cell r="B918" t="str">
            <v>CUENTAS POR COBRAR</v>
          </cell>
          <cell r="C918" t="str">
            <v>NAPL</v>
          </cell>
          <cell r="D918">
            <v>132171657.41</v>
          </cell>
          <cell r="E918">
            <v>64745892.229999997</v>
          </cell>
          <cell r="F918">
            <v>101000018.86</v>
          </cell>
          <cell r="G918">
            <v>95917530.780000001</v>
          </cell>
        </row>
        <row r="919">
          <cell r="A919">
            <v>51702001</v>
          </cell>
          <cell r="B919" t="str">
            <v>DETERIORO CUENTAS POR COBRAR- COMISIONES</v>
          </cell>
          <cell r="C919" t="str">
            <v>NAPL</v>
          </cell>
          <cell r="D919">
            <v>132171657.41</v>
          </cell>
          <cell r="E919">
            <v>61479928.060000002</v>
          </cell>
          <cell r="F919">
            <v>101000018.86</v>
          </cell>
          <cell r="G919">
            <v>92651566.609999999</v>
          </cell>
        </row>
        <row r="920">
          <cell r="A920">
            <v>5170200101</v>
          </cell>
          <cell r="B920" t="str">
            <v>DETERIORO COMISIONES</v>
          </cell>
          <cell r="C920" t="str">
            <v>NAPL</v>
          </cell>
          <cell r="D920">
            <v>132171657.41</v>
          </cell>
          <cell r="E920">
            <v>61479928.060000002</v>
          </cell>
          <cell r="F920">
            <v>101000018.86</v>
          </cell>
          <cell r="G920">
            <v>92651566.609999999</v>
          </cell>
        </row>
        <row r="921">
          <cell r="A921">
            <v>51702002</v>
          </cell>
          <cell r="B921" t="str">
            <v>CUENTAS POR COBRAR OTRAS</v>
          </cell>
          <cell r="C921" t="str">
            <v>NAPL</v>
          </cell>
          <cell r="D921">
            <v>0</v>
          </cell>
          <cell r="E921">
            <v>3265964.17</v>
          </cell>
          <cell r="F921">
            <v>0</v>
          </cell>
          <cell r="G921">
            <v>3265964.17</v>
          </cell>
        </row>
        <row r="922">
          <cell r="A922">
            <v>5170200201</v>
          </cell>
          <cell r="B922" t="str">
            <v>DETERIORO OTRAS</v>
          </cell>
          <cell r="C922" t="str">
            <v>NAPL</v>
          </cell>
          <cell r="D922">
            <v>0</v>
          </cell>
          <cell r="E922">
            <v>3265964.17</v>
          </cell>
          <cell r="F922">
            <v>0</v>
          </cell>
          <cell r="G922">
            <v>3265964.17</v>
          </cell>
        </row>
        <row r="923">
          <cell r="A923">
            <v>5175</v>
          </cell>
          <cell r="B923" t="str">
            <v>DEPRECIACIÃ¿N DE LA PPE</v>
          </cell>
          <cell r="C923" t="str">
            <v>NAPL</v>
          </cell>
          <cell r="D923">
            <v>741613496.35000002</v>
          </cell>
          <cell r="E923">
            <v>41383329.549999997</v>
          </cell>
          <cell r="F923">
            <v>16754538.58</v>
          </cell>
          <cell r="G923">
            <v>766242287.32000005</v>
          </cell>
        </row>
        <row r="924">
          <cell r="A924">
            <v>517507</v>
          </cell>
          <cell r="B924" t="str">
            <v>EDIFICIOS</v>
          </cell>
          <cell r="C924" t="str">
            <v>NAPL</v>
          </cell>
          <cell r="D924">
            <v>405689888.23000002</v>
          </cell>
          <cell r="E924">
            <v>16480568.26</v>
          </cell>
          <cell r="F924">
            <v>16443871.93</v>
          </cell>
          <cell r="G924">
            <v>405726584.56</v>
          </cell>
        </row>
        <row r="925">
          <cell r="A925">
            <v>51750701</v>
          </cell>
          <cell r="B925" t="str">
            <v>EDIFICIOS</v>
          </cell>
          <cell r="C925" t="str">
            <v>NAPL</v>
          </cell>
          <cell r="D925">
            <v>402626879.26999998</v>
          </cell>
          <cell r="E925">
            <v>16202112.9</v>
          </cell>
          <cell r="F925">
            <v>16165418.939999999</v>
          </cell>
          <cell r="G925">
            <v>402663573.23000002</v>
          </cell>
        </row>
        <row r="926">
          <cell r="A926">
            <v>51750705</v>
          </cell>
          <cell r="B926" t="str">
            <v>BODEGA</v>
          </cell>
          <cell r="C926" t="str">
            <v>NAPL</v>
          </cell>
          <cell r="D926">
            <v>3063008.96</v>
          </cell>
          <cell r="E926">
            <v>278455.36</v>
          </cell>
          <cell r="F926">
            <v>278452.99</v>
          </cell>
          <cell r="G926">
            <v>3063011.33</v>
          </cell>
        </row>
        <row r="927">
          <cell r="A927">
            <v>5175070501</v>
          </cell>
          <cell r="B927" t="str">
            <v>BODEGA</v>
          </cell>
          <cell r="C927" t="str">
            <v>NAPL</v>
          </cell>
          <cell r="D927">
            <v>3063008.96</v>
          </cell>
          <cell r="E927">
            <v>278455.36</v>
          </cell>
          <cell r="F927">
            <v>278452.99</v>
          </cell>
          <cell r="G927">
            <v>3063011.33</v>
          </cell>
        </row>
        <row r="928">
          <cell r="A928">
            <v>517510</v>
          </cell>
          <cell r="B928" t="str">
            <v>EQUIPO DE OFICINA</v>
          </cell>
          <cell r="C928" t="str">
            <v>NAPL</v>
          </cell>
          <cell r="D928">
            <v>128938022.8</v>
          </cell>
          <cell r="E928">
            <v>2312361.9300000002</v>
          </cell>
          <cell r="F928">
            <v>0</v>
          </cell>
          <cell r="G928">
            <v>131250384.73</v>
          </cell>
        </row>
        <row r="929">
          <cell r="A929">
            <v>51751001</v>
          </cell>
          <cell r="B929" t="str">
            <v>EQUIPO DE OFICINA</v>
          </cell>
          <cell r="C929" t="str">
            <v>NAPL</v>
          </cell>
          <cell r="D929">
            <v>128938022.8</v>
          </cell>
          <cell r="E929">
            <v>2312361.9300000002</v>
          </cell>
          <cell r="F929">
            <v>0</v>
          </cell>
          <cell r="G929">
            <v>131250384.73</v>
          </cell>
        </row>
        <row r="930">
          <cell r="A930">
            <v>517512</v>
          </cell>
          <cell r="B930" t="str">
            <v>EQUIPO INFORMATICO</v>
          </cell>
          <cell r="C930" t="str">
            <v>NAPL</v>
          </cell>
          <cell r="D930">
            <v>183373508.84</v>
          </cell>
          <cell r="E930">
            <v>21868007.149999999</v>
          </cell>
          <cell r="F930">
            <v>0</v>
          </cell>
          <cell r="G930">
            <v>205241515.99000001</v>
          </cell>
        </row>
        <row r="931">
          <cell r="A931">
            <v>51751201</v>
          </cell>
          <cell r="B931" t="str">
            <v>EQUIPO INFORMATICO</v>
          </cell>
          <cell r="C931" t="str">
            <v>NAPL</v>
          </cell>
          <cell r="D931">
            <v>183373508.84</v>
          </cell>
          <cell r="E931">
            <v>21868007.149999999</v>
          </cell>
          <cell r="F931">
            <v>0</v>
          </cell>
          <cell r="G931">
            <v>205241515.99000001</v>
          </cell>
        </row>
        <row r="932">
          <cell r="A932">
            <v>517514</v>
          </cell>
          <cell r="B932" t="str">
            <v>EQUIPO DE REDES Y COMUNICACION</v>
          </cell>
          <cell r="C932" t="str">
            <v>NAPL</v>
          </cell>
          <cell r="D932">
            <v>23612076.48</v>
          </cell>
          <cell r="E932">
            <v>722392.21</v>
          </cell>
          <cell r="F932">
            <v>310666.65000000002</v>
          </cell>
          <cell r="G932">
            <v>24023802.039999999</v>
          </cell>
        </row>
        <row r="933">
          <cell r="A933">
            <v>51751401</v>
          </cell>
          <cell r="B933" t="str">
            <v>EQUIPO DE REDES Y COMUNICACION</v>
          </cell>
          <cell r="C933" t="str">
            <v>NAPL</v>
          </cell>
          <cell r="D933">
            <v>23612076.48</v>
          </cell>
          <cell r="E933">
            <v>722392.21</v>
          </cell>
          <cell r="F933">
            <v>310666.65000000002</v>
          </cell>
          <cell r="G933">
            <v>24023802.039999999</v>
          </cell>
        </row>
        <row r="934">
          <cell r="A934">
            <v>5178</v>
          </cell>
          <cell r="B934" t="str">
            <v>DEPRECIACION DE PPE POR DERECHO DE USO</v>
          </cell>
          <cell r="C934" t="str">
            <v>NAPL</v>
          </cell>
          <cell r="D934">
            <v>732265809.92999995</v>
          </cell>
          <cell r="E934">
            <v>18329520.829999998</v>
          </cell>
          <cell r="F934">
            <v>0</v>
          </cell>
          <cell r="G934">
            <v>750595330.75999999</v>
          </cell>
        </row>
        <row r="935">
          <cell r="A935">
            <v>517801</v>
          </cell>
          <cell r="B935" t="str">
            <v>DEPRECIACION DE PPE POR DERECHO DE USO</v>
          </cell>
          <cell r="C935" t="str">
            <v>NAPL</v>
          </cell>
          <cell r="D935">
            <v>732265809.92999995</v>
          </cell>
          <cell r="E935">
            <v>18329520.829999998</v>
          </cell>
          <cell r="F935">
            <v>0</v>
          </cell>
          <cell r="G935">
            <v>750595330.75999999</v>
          </cell>
        </row>
        <row r="936">
          <cell r="A936">
            <v>51780101</v>
          </cell>
          <cell r="B936" t="str">
            <v>DEPRECIACION DE PPE POR DERECHO DE USO BIENES INMUEBLES</v>
          </cell>
          <cell r="C936" t="str">
            <v>NAPL</v>
          </cell>
          <cell r="D936">
            <v>687000809.92999995</v>
          </cell>
          <cell r="E936">
            <v>14214520.83</v>
          </cell>
          <cell r="F936">
            <v>0</v>
          </cell>
          <cell r="G936">
            <v>701215330.75999999</v>
          </cell>
        </row>
        <row r="937">
          <cell r="A937">
            <v>51780102</v>
          </cell>
          <cell r="B937" t="str">
            <v>DEPRECIACION DE PPE POR DERECHO DE USO BIENES  MUEBLES</v>
          </cell>
          <cell r="C937" t="str">
            <v>NAPL</v>
          </cell>
          <cell r="D937">
            <v>45265000</v>
          </cell>
          <cell r="E937">
            <v>4115000</v>
          </cell>
          <cell r="F937">
            <v>0</v>
          </cell>
          <cell r="G937">
            <v>49380000</v>
          </cell>
        </row>
        <row r="938">
          <cell r="A938">
            <v>5180</v>
          </cell>
          <cell r="B938" t="str">
            <v>AMORTIZACIÃ¿N DE ACTIVOS INTANGIBLES</v>
          </cell>
          <cell r="C938" t="str">
            <v>NAPL</v>
          </cell>
          <cell r="D938">
            <v>2578998152.8299999</v>
          </cell>
          <cell r="E938">
            <v>715838044.58000004</v>
          </cell>
          <cell r="F938">
            <v>468365145.54000002</v>
          </cell>
          <cell r="G938">
            <v>2826471051.8699999</v>
          </cell>
        </row>
        <row r="939">
          <cell r="A939">
            <v>518020</v>
          </cell>
          <cell r="B939" t="str">
            <v>PROGRAMAS Y APLICACIONES INFORMÃ¿TICAS</v>
          </cell>
          <cell r="C939" t="str">
            <v>NAPL</v>
          </cell>
          <cell r="D939">
            <v>2578998152.8299999</v>
          </cell>
          <cell r="E939">
            <v>715838044.58000004</v>
          </cell>
          <cell r="F939">
            <v>468365145.54000002</v>
          </cell>
          <cell r="G939">
            <v>2826471051.8699999</v>
          </cell>
        </row>
        <row r="940">
          <cell r="A940">
            <v>51802001</v>
          </cell>
          <cell r="B940" t="str">
            <v>PROGRAMAS PARA COMPUTADOR</v>
          </cell>
          <cell r="C940" t="str">
            <v>NAPL</v>
          </cell>
          <cell r="D940">
            <v>2151342512.2600002</v>
          </cell>
          <cell r="E940">
            <v>671076270.05999994</v>
          </cell>
          <cell r="F940">
            <v>468365145.54000002</v>
          </cell>
          <cell r="G940">
            <v>2354053636.7800002</v>
          </cell>
        </row>
        <row r="941">
          <cell r="A941">
            <v>51802002</v>
          </cell>
          <cell r="B941" t="str">
            <v>ESTUDIOS Y PROYECTOS</v>
          </cell>
          <cell r="C941" t="str">
            <v>NAPL</v>
          </cell>
          <cell r="D941">
            <v>427655640.56999999</v>
          </cell>
          <cell r="E941">
            <v>44761774.520000003</v>
          </cell>
          <cell r="F941">
            <v>0</v>
          </cell>
          <cell r="G941">
            <v>472417415.08999997</v>
          </cell>
        </row>
        <row r="942">
          <cell r="A942">
            <v>5190</v>
          </cell>
          <cell r="B942" t="str">
            <v>DIVERSOS</v>
          </cell>
          <cell r="C942" t="str">
            <v>NAPL</v>
          </cell>
          <cell r="D942">
            <v>4534868297.1899996</v>
          </cell>
          <cell r="E942">
            <v>527935291.08999997</v>
          </cell>
          <cell r="F942">
            <v>210967533.16</v>
          </cell>
          <cell r="G942">
            <v>4851836055.1199999</v>
          </cell>
        </row>
        <row r="943">
          <cell r="A943">
            <v>519005</v>
          </cell>
          <cell r="B943" t="str">
            <v>SERVICIO DE ASEO Y VIGILANCIA</v>
          </cell>
          <cell r="C943" t="str">
            <v>NAPL</v>
          </cell>
          <cell r="D943">
            <v>554215480.11000001</v>
          </cell>
          <cell r="E943">
            <v>74168201</v>
          </cell>
          <cell r="F943">
            <v>29121978.73</v>
          </cell>
          <cell r="G943">
            <v>599261702.38</v>
          </cell>
        </row>
        <row r="944">
          <cell r="A944">
            <v>51900501</v>
          </cell>
          <cell r="B944" t="str">
            <v>SERVICIO DE ASEO</v>
          </cell>
          <cell r="C944" t="str">
            <v>NAPL</v>
          </cell>
          <cell r="D944">
            <v>177643932</v>
          </cell>
          <cell r="E944">
            <v>34466000</v>
          </cell>
          <cell r="F944">
            <v>1841989</v>
          </cell>
          <cell r="G944">
            <v>210267943</v>
          </cell>
        </row>
        <row r="945">
          <cell r="A945">
            <v>51900502</v>
          </cell>
          <cell r="B945" t="str">
            <v>SERVICIO DE CAFETERIA</v>
          </cell>
          <cell r="C945" t="str">
            <v>NAPL</v>
          </cell>
          <cell r="D945">
            <v>160197510.53</v>
          </cell>
          <cell r="E945">
            <v>12422211</v>
          </cell>
          <cell r="F945">
            <v>0</v>
          </cell>
          <cell r="G945">
            <v>172619721.53</v>
          </cell>
        </row>
        <row r="946">
          <cell r="A946">
            <v>51900503</v>
          </cell>
          <cell r="B946" t="str">
            <v>SERVICIO DE VIGILANCIA</v>
          </cell>
          <cell r="C946" t="str">
            <v>NAPL</v>
          </cell>
          <cell r="D946">
            <v>213787640.58000001</v>
          </cell>
          <cell r="E946">
            <v>27279990</v>
          </cell>
          <cell r="F946">
            <v>27279989.73</v>
          </cell>
          <cell r="G946">
            <v>213787640.84999999</v>
          </cell>
        </row>
        <row r="947">
          <cell r="A947">
            <v>51900505</v>
          </cell>
          <cell r="B947" t="str">
            <v>IMPLEMENTOS DE ASEO</v>
          </cell>
          <cell r="C947" t="str">
            <v>NAPL</v>
          </cell>
          <cell r="D947">
            <v>1348566</v>
          </cell>
          <cell r="E947">
            <v>0</v>
          </cell>
          <cell r="F947">
            <v>0</v>
          </cell>
          <cell r="G947">
            <v>1348566</v>
          </cell>
        </row>
        <row r="948">
          <cell r="A948">
            <v>51900506</v>
          </cell>
          <cell r="B948" t="str">
            <v>SERVICIO DE CAFETERIA NO DEDUCIBLE</v>
          </cell>
          <cell r="C948" t="str">
            <v>NAPL</v>
          </cell>
          <cell r="D948">
            <v>1237831</v>
          </cell>
          <cell r="E948">
            <v>0</v>
          </cell>
          <cell r="F948">
            <v>0</v>
          </cell>
          <cell r="G948">
            <v>1237831</v>
          </cell>
        </row>
        <row r="949">
          <cell r="A949">
            <v>519010</v>
          </cell>
          <cell r="B949" t="str">
            <v>SERVICIOS TEMPORALES</v>
          </cell>
          <cell r="C949" t="str">
            <v>NAPL</v>
          </cell>
          <cell r="D949">
            <v>337778511.06999999</v>
          </cell>
          <cell r="E949">
            <v>55791002</v>
          </cell>
          <cell r="F949">
            <v>0</v>
          </cell>
          <cell r="G949">
            <v>393569513.06999999</v>
          </cell>
        </row>
        <row r="950">
          <cell r="A950">
            <v>51901001</v>
          </cell>
          <cell r="B950" t="str">
            <v>PERSONAL TEMPORAL</v>
          </cell>
          <cell r="C950" t="str">
            <v>NAPL</v>
          </cell>
          <cell r="D950">
            <v>337778511.06999999</v>
          </cell>
          <cell r="E950">
            <v>55791002</v>
          </cell>
          <cell r="F950">
            <v>0</v>
          </cell>
          <cell r="G950">
            <v>393569513.06999999</v>
          </cell>
        </row>
        <row r="951">
          <cell r="A951">
            <v>519015</v>
          </cell>
          <cell r="B951" t="str">
            <v>PUBLICIDAD Y PROPAGANDA</v>
          </cell>
          <cell r="C951" t="str">
            <v>NAPL</v>
          </cell>
          <cell r="D951">
            <v>18835976</v>
          </cell>
          <cell r="E951">
            <v>1260504</v>
          </cell>
          <cell r="F951">
            <v>0</v>
          </cell>
          <cell r="G951">
            <v>20096480</v>
          </cell>
        </row>
        <row r="952">
          <cell r="A952">
            <v>51901503</v>
          </cell>
          <cell r="B952" t="str">
            <v>MATERIAL PUBLICITARIO</v>
          </cell>
          <cell r="C952" t="str">
            <v>NAPL</v>
          </cell>
          <cell r="D952">
            <v>1129996</v>
          </cell>
          <cell r="E952">
            <v>0</v>
          </cell>
          <cell r="F952">
            <v>0</v>
          </cell>
          <cell r="G952">
            <v>1129996</v>
          </cell>
        </row>
        <row r="953">
          <cell r="A953">
            <v>51901504</v>
          </cell>
          <cell r="B953" t="str">
            <v>PUBLICID.RADIO,TV,COMUNICACION</v>
          </cell>
          <cell r="C953" t="str">
            <v>NAPL</v>
          </cell>
          <cell r="D953">
            <v>17000000</v>
          </cell>
          <cell r="E953">
            <v>0</v>
          </cell>
          <cell r="F953">
            <v>0</v>
          </cell>
          <cell r="G953">
            <v>17000000</v>
          </cell>
        </row>
        <row r="954">
          <cell r="A954">
            <v>51901506</v>
          </cell>
          <cell r="B954" t="str">
            <v>IMAGEN CORPORATIVA</v>
          </cell>
          <cell r="C954" t="str">
            <v>NAPL</v>
          </cell>
          <cell r="D954">
            <v>705980</v>
          </cell>
          <cell r="E954">
            <v>1260504</v>
          </cell>
          <cell r="F954">
            <v>0</v>
          </cell>
          <cell r="G954">
            <v>1966484</v>
          </cell>
        </row>
        <row r="955">
          <cell r="A955">
            <v>519025</v>
          </cell>
          <cell r="B955" t="str">
            <v>SERVICIOS PUBLICOS</v>
          </cell>
          <cell r="C955" t="str">
            <v>NAPL</v>
          </cell>
          <cell r="D955">
            <v>344088516.74000001</v>
          </cell>
          <cell r="E955">
            <v>24601037</v>
          </cell>
          <cell r="F955">
            <v>3053743</v>
          </cell>
          <cell r="G955">
            <v>365635810.74000001</v>
          </cell>
        </row>
        <row r="956">
          <cell r="A956">
            <v>51902501</v>
          </cell>
          <cell r="B956" t="str">
            <v>ENERGIA</v>
          </cell>
          <cell r="C956" t="str">
            <v>NAPL</v>
          </cell>
          <cell r="D956">
            <v>260356514</v>
          </cell>
          <cell r="E956">
            <v>17728661</v>
          </cell>
          <cell r="F956">
            <v>1841989</v>
          </cell>
          <cell r="G956">
            <v>276243186</v>
          </cell>
        </row>
        <row r="957">
          <cell r="A957">
            <v>51902502</v>
          </cell>
          <cell r="B957" t="str">
            <v>TELEF DIFERENTES A CELULARES</v>
          </cell>
          <cell r="C957" t="str">
            <v>NAPL</v>
          </cell>
          <cell r="D957">
            <v>44918080.479999997</v>
          </cell>
          <cell r="E957">
            <v>2197728</v>
          </cell>
          <cell r="F957">
            <v>0</v>
          </cell>
          <cell r="G957">
            <v>47115808.479999997</v>
          </cell>
        </row>
        <row r="958">
          <cell r="A958">
            <v>51902503</v>
          </cell>
          <cell r="B958" t="str">
            <v>TELEFONOS CELULARES</v>
          </cell>
          <cell r="C958" t="str">
            <v>NAPL</v>
          </cell>
          <cell r="D958">
            <v>27308242.260000002</v>
          </cell>
          <cell r="E958">
            <v>2356808</v>
          </cell>
          <cell r="F958">
            <v>1211754</v>
          </cell>
          <cell r="G958">
            <v>28453296.260000002</v>
          </cell>
        </row>
        <row r="959">
          <cell r="A959">
            <v>51902504</v>
          </cell>
          <cell r="B959" t="str">
            <v>ACUEDUCTO Y ALCANTARILLADO</v>
          </cell>
          <cell r="C959" t="str">
            <v>NAPL</v>
          </cell>
          <cell r="D959">
            <v>10791540</v>
          </cell>
          <cell r="E959">
            <v>2258480</v>
          </cell>
          <cell r="F959">
            <v>0</v>
          </cell>
          <cell r="G959">
            <v>13050020</v>
          </cell>
        </row>
        <row r="960">
          <cell r="A960">
            <v>51902506</v>
          </cell>
          <cell r="B960" t="str">
            <v>SERVICIO DE ASEO</v>
          </cell>
          <cell r="C960" t="str">
            <v>NAPL</v>
          </cell>
          <cell r="D960">
            <v>714140</v>
          </cell>
          <cell r="E960">
            <v>59360</v>
          </cell>
          <cell r="F960">
            <v>0</v>
          </cell>
          <cell r="G960">
            <v>773500</v>
          </cell>
        </row>
        <row r="961">
          <cell r="A961">
            <v>519035</v>
          </cell>
          <cell r="B961" t="str">
            <v>GASTOS DE VIAJE</v>
          </cell>
          <cell r="C961" t="str">
            <v>NAPL</v>
          </cell>
          <cell r="D961">
            <v>36912745</v>
          </cell>
          <cell r="E961">
            <v>4549320</v>
          </cell>
          <cell r="F961">
            <v>0</v>
          </cell>
          <cell r="G961">
            <v>41462065</v>
          </cell>
        </row>
        <row r="962">
          <cell r="A962">
            <v>51903501</v>
          </cell>
          <cell r="B962" t="str">
            <v>HOSPEDAJE Y MANUTENCION</v>
          </cell>
          <cell r="C962" t="str">
            <v>NAPL</v>
          </cell>
          <cell r="D962">
            <v>11000753</v>
          </cell>
          <cell r="E962">
            <v>1289520</v>
          </cell>
          <cell r="F962">
            <v>0</v>
          </cell>
          <cell r="G962">
            <v>12290273</v>
          </cell>
        </row>
        <row r="963">
          <cell r="A963">
            <v>51903502</v>
          </cell>
          <cell r="B963" t="str">
            <v>TRANSPORTE AEREO</v>
          </cell>
          <cell r="C963" t="str">
            <v>NAPL</v>
          </cell>
          <cell r="D963">
            <v>24084892</v>
          </cell>
          <cell r="E963">
            <v>3259800</v>
          </cell>
          <cell r="F963">
            <v>0</v>
          </cell>
          <cell r="G963">
            <v>27344692</v>
          </cell>
        </row>
        <row r="964">
          <cell r="A964">
            <v>51903503</v>
          </cell>
          <cell r="B964" t="str">
            <v>TRANSPORTE TERRESTRE VIAJES</v>
          </cell>
          <cell r="C964" t="str">
            <v>NAPL</v>
          </cell>
          <cell r="D964">
            <v>1827100</v>
          </cell>
          <cell r="E964">
            <v>0</v>
          </cell>
          <cell r="F964">
            <v>0</v>
          </cell>
          <cell r="G964">
            <v>1827100</v>
          </cell>
        </row>
        <row r="965">
          <cell r="A965">
            <v>519040</v>
          </cell>
          <cell r="B965" t="str">
            <v>TRANSPORTE</v>
          </cell>
          <cell r="C965" t="str">
            <v>NAPL</v>
          </cell>
          <cell r="D965">
            <v>22250663.5</v>
          </cell>
          <cell r="E965">
            <v>5986907</v>
          </cell>
          <cell r="F965">
            <v>0</v>
          </cell>
          <cell r="G965">
            <v>28237570.5</v>
          </cell>
        </row>
        <row r="966">
          <cell r="A966">
            <v>51904001</v>
          </cell>
          <cell r="B966" t="str">
            <v>TRANSPORTE</v>
          </cell>
          <cell r="C966" t="str">
            <v>NAPL</v>
          </cell>
          <cell r="D966">
            <v>22250663.5</v>
          </cell>
          <cell r="E966">
            <v>5986907</v>
          </cell>
          <cell r="F966">
            <v>0</v>
          </cell>
          <cell r="G966">
            <v>28237570.5</v>
          </cell>
        </row>
        <row r="967">
          <cell r="A967">
            <v>519045</v>
          </cell>
          <cell r="B967" t="str">
            <v>UTILES Y PAPELERIA</v>
          </cell>
          <cell r="C967" t="str">
            <v>NAPL</v>
          </cell>
          <cell r="D967">
            <v>41489669.619999997</v>
          </cell>
          <cell r="E967">
            <v>5492352.2000000002</v>
          </cell>
          <cell r="F967">
            <v>1146071.2</v>
          </cell>
          <cell r="G967">
            <v>45835950.619999997</v>
          </cell>
        </row>
        <row r="968">
          <cell r="A968">
            <v>51904501</v>
          </cell>
          <cell r="B968" t="str">
            <v>PAPELERIA E INSUMOS</v>
          </cell>
          <cell r="C968" t="str">
            <v>NAPL</v>
          </cell>
          <cell r="D968">
            <v>30346797.800000001</v>
          </cell>
          <cell r="E968">
            <v>5343422.2</v>
          </cell>
          <cell r="F968">
            <v>1146071.2</v>
          </cell>
          <cell r="G968">
            <v>34544148.799999997</v>
          </cell>
        </row>
        <row r="969">
          <cell r="A969">
            <v>51904502</v>
          </cell>
          <cell r="B969" t="str">
            <v>FOTOCOPIAS E IMPRESIONES</v>
          </cell>
          <cell r="C969" t="str">
            <v>NAPL</v>
          </cell>
          <cell r="D969">
            <v>9854417.8200000003</v>
          </cell>
          <cell r="E969">
            <v>148930</v>
          </cell>
          <cell r="F969">
            <v>0</v>
          </cell>
          <cell r="G969">
            <v>10003347.82</v>
          </cell>
        </row>
        <row r="970">
          <cell r="A970">
            <v>51904503</v>
          </cell>
          <cell r="B970" t="str">
            <v>ELEMENTOS ELECTRICOS</v>
          </cell>
          <cell r="C970" t="str">
            <v>NAPL</v>
          </cell>
          <cell r="D970">
            <v>1288454</v>
          </cell>
          <cell r="E970">
            <v>0</v>
          </cell>
          <cell r="F970">
            <v>0</v>
          </cell>
          <cell r="G970">
            <v>1288454</v>
          </cell>
        </row>
        <row r="971">
          <cell r="A971">
            <v>519065</v>
          </cell>
          <cell r="B971" t="str">
            <v>PUBLICACIONES Y SUSCRIPCIONES</v>
          </cell>
          <cell r="C971" t="str">
            <v>NAPL</v>
          </cell>
          <cell r="D971">
            <v>47110236</v>
          </cell>
          <cell r="E971">
            <v>11191071</v>
          </cell>
          <cell r="F971">
            <v>0</v>
          </cell>
          <cell r="G971">
            <v>58301307</v>
          </cell>
        </row>
        <row r="972">
          <cell r="A972">
            <v>51906501</v>
          </cell>
          <cell r="B972" t="str">
            <v>AFILIACIONES</v>
          </cell>
          <cell r="C972" t="str">
            <v>NAPL</v>
          </cell>
          <cell r="D972">
            <v>21476859</v>
          </cell>
          <cell r="E972">
            <v>10842247</v>
          </cell>
          <cell r="F972">
            <v>0</v>
          </cell>
          <cell r="G972">
            <v>32319106</v>
          </cell>
        </row>
        <row r="973">
          <cell r="A973">
            <v>51906502</v>
          </cell>
          <cell r="B973" t="str">
            <v>RENOVACIONES</v>
          </cell>
          <cell r="C973" t="str">
            <v>NAPL</v>
          </cell>
          <cell r="D973">
            <v>13092000</v>
          </cell>
          <cell r="E973">
            <v>0</v>
          </cell>
          <cell r="F973">
            <v>0</v>
          </cell>
          <cell r="G973">
            <v>13092000</v>
          </cell>
        </row>
        <row r="974">
          <cell r="A974">
            <v>51906503</v>
          </cell>
          <cell r="B974" t="str">
            <v>SUSCRIPCIONES</v>
          </cell>
          <cell r="C974" t="str">
            <v>NAPL</v>
          </cell>
          <cell r="D974">
            <v>12541377</v>
          </cell>
          <cell r="E974">
            <v>348824</v>
          </cell>
          <cell r="F974">
            <v>0</v>
          </cell>
          <cell r="G974">
            <v>12890201</v>
          </cell>
        </row>
        <row r="975">
          <cell r="A975">
            <v>519095</v>
          </cell>
          <cell r="B975" t="str">
            <v>OTROS</v>
          </cell>
          <cell r="C975" t="str">
            <v>NAPL</v>
          </cell>
          <cell r="D975">
            <v>3102771368.4400001</v>
          </cell>
          <cell r="E975">
            <v>341027896.88999999</v>
          </cell>
          <cell r="F975">
            <v>177645740.22999999</v>
          </cell>
          <cell r="G975">
            <v>3266153525.0999999</v>
          </cell>
        </row>
        <row r="976">
          <cell r="A976">
            <v>51909501</v>
          </cell>
          <cell r="B976" t="str">
            <v>APROXIMACIONES</v>
          </cell>
          <cell r="C976" t="str">
            <v>NAPL</v>
          </cell>
          <cell r="D976">
            <v>5731.56</v>
          </cell>
          <cell r="E976">
            <v>5959.52</v>
          </cell>
          <cell r="F976">
            <v>0</v>
          </cell>
          <cell r="G976">
            <v>11691.08</v>
          </cell>
        </row>
        <row r="977">
          <cell r="A977">
            <v>5190950101</v>
          </cell>
          <cell r="B977" t="str">
            <v>APROXIMACIONES IMPUESTOS</v>
          </cell>
          <cell r="C977" t="str">
            <v>NAPL</v>
          </cell>
          <cell r="D977">
            <v>5615.98</v>
          </cell>
          <cell r="E977">
            <v>5952.54</v>
          </cell>
          <cell r="F977">
            <v>0</v>
          </cell>
          <cell r="G977">
            <v>11568.52</v>
          </cell>
        </row>
        <row r="978">
          <cell r="A978">
            <v>5190950103</v>
          </cell>
          <cell r="B978" t="str">
            <v>APROXIMACIONES PAGOS TERCEROS</v>
          </cell>
          <cell r="C978" t="str">
            <v>NAPL</v>
          </cell>
          <cell r="D978">
            <v>115.58</v>
          </cell>
          <cell r="E978">
            <v>6.98</v>
          </cell>
          <cell r="F978">
            <v>0</v>
          </cell>
          <cell r="G978">
            <v>122.56</v>
          </cell>
        </row>
        <row r="979">
          <cell r="A979">
            <v>51909502</v>
          </cell>
          <cell r="B979" t="str">
            <v>ADMINISTRACION INMUEBLES</v>
          </cell>
          <cell r="C979" t="str">
            <v>NAPL</v>
          </cell>
          <cell r="D979">
            <v>386406820</v>
          </cell>
          <cell r="E979">
            <v>23347481</v>
          </cell>
          <cell r="F979">
            <v>8849260</v>
          </cell>
          <cell r="G979">
            <v>400905041</v>
          </cell>
        </row>
        <row r="980">
          <cell r="A980">
            <v>5190950201</v>
          </cell>
          <cell r="B980" t="str">
            <v>ADMINISTRCION EDIFICIOS</v>
          </cell>
          <cell r="C980" t="str">
            <v>NAPL</v>
          </cell>
          <cell r="D980">
            <v>386406820</v>
          </cell>
          <cell r="E980">
            <v>23347481</v>
          </cell>
          <cell r="F980">
            <v>8849260</v>
          </cell>
          <cell r="G980">
            <v>400905041</v>
          </cell>
        </row>
        <row r="981">
          <cell r="A981">
            <v>51909504</v>
          </cell>
          <cell r="B981" t="str">
            <v>GASTOS LEGALES Y NOTARIALES</v>
          </cell>
          <cell r="C981" t="str">
            <v>NAPL</v>
          </cell>
          <cell r="D981">
            <v>144000</v>
          </cell>
          <cell r="E981">
            <v>0</v>
          </cell>
          <cell r="F981">
            <v>0</v>
          </cell>
          <cell r="G981">
            <v>144000</v>
          </cell>
        </row>
        <row r="982">
          <cell r="A982">
            <v>5190950402</v>
          </cell>
          <cell r="B982" t="str">
            <v>GTOS EXPEDICION CERTIFICADOS</v>
          </cell>
          <cell r="C982" t="str">
            <v>NAPL</v>
          </cell>
          <cell r="D982">
            <v>144000</v>
          </cell>
          <cell r="E982">
            <v>0</v>
          </cell>
          <cell r="F982">
            <v>0</v>
          </cell>
          <cell r="G982">
            <v>144000</v>
          </cell>
        </row>
        <row r="983">
          <cell r="A983">
            <v>51909505</v>
          </cell>
          <cell r="B983" t="str">
            <v>SUSCRIPCIONES Y AFILIACIONES</v>
          </cell>
          <cell r="C983" t="str">
            <v>NAPL</v>
          </cell>
          <cell r="D983">
            <v>1100000</v>
          </cell>
          <cell r="E983">
            <v>0</v>
          </cell>
          <cell r="F983">
            <v>0</v>
          </cell>
          <cell r="G983">
            <v>1100000</v>
          </cell>
        </row>
        <row r="984">
          <cell r="A984">
            <v>5190950503</v>
          </cell>
          <cell r="B984" t="str">
            <v>SUSCRIPCIONES</v>
          </cell>
          <cell r="C984" t="str">
            <v>NAPL</v>
          </cell>
          <cell r="D984">
            <v>1100000</v>
          </cell>
          <cell r="E984">
            <v>0</v>
          </cell>
          <cell r="F984">
            <v>0</v>
          </cell>
          <cell r="G984">
            <v>1100000</v>
          </cell>
        </row>
        <row r="985">
          <cell r="A985">
            <v>51909506</v>
          </cell>
          <cell r="B985" t="str">
            <v>PORTES TELEGRAMAS Y PORTES</v>
          </cell>
          <cell r="C985" t="str">
            <v>NAPL</v>
          </cell>
          <cell r="D985">
            <v>7322174</v>
          </cell>
          <cell r="E985">
            <v>955748</v>
          </cell>
          <cell r="F985">
            <v>316600</v>
          </cell>
          <cell r="G985">
            <v>7961322</v>
          </cell>
        </row>
        <row r="986">
          <cell r="A986">
            <v>5190950601</v>
          </cell>
          <cell r="B986" t="str">
            <v>PORTES DE CORREO</v>
          </cell>
          <cell r="C986" t="str">
            <v>NAPL</v>
          </cell>
          <cell r="D986">
            <v>7322174</v>
          </cell>
          <cell r="E986">
            <v>955748</v>
          </cell>
          <cell r="F986">
            <v>316600</v>
          </cell>
          <cell r="G986">
            <v>7961322</v>
          </cell>
        </row>
        <row r="987">
          <cell r="A987">
            <v>51909507</v>
          </cell>
          <cell r="B987" t="str">
            <v>OTROS</v>
          </cell>
          <cell r="C987" t="str">
            <v>NAPL</v>
          </cell>
          <cell r="D987">
            <v>2603748558.3499999</v>
          </cell>
          <cell r="E987">
            <v>279545083</v>
          </cell>
          <cell r="F987">
            <v>166870319</v>
          </cell>
          <cell r="G987">
            <v>2716423322.3499999</v>
          </cell>
        </row>
        <row r="988">
          <cell r="A988">
            <v>5190950701</v>
          </cell>
          <cell r="B988" t="str">
            <v>OTROS</v>
          </cell>
          <cell r="C988" t="str">
            <v>NAPL</v>
          </cell>
          <cell r="D988">
            <v>916496929</v>
          </cell>
          <cell r="E988">
            <v>75633040</v>
          </cell>
          <cell r="F988">
            <v>0</v>
          </cell>
          <cell r="G988">
            <v>992129969</v>
          </cell>
        </row>
        <row r="989">
          <cell r="A989">
            <v>519095070103</v>
          </cell>
          <cell r="B989" t="str">
            <v>COMUNICACIONES ELECTRONICAS</v>
          </cell>
          <cell r="C989" t="str">
            <v>NAPL</v>
          </cell>
          <cell r="D989">
            <v>215744653</v>
          </cell>
          <cell r="E989">
            <v>14144123</v>
          </cell>
          <cell r="F989">
            <v>0</v>
          </cell>
          <cell r="G989">
            <v>229888776</v>
          </cell>
        </row>
        <row r="990">
          <cell r="A990">
            <v>519095070104</v>
          </cell>
          <cell r="B990" t="str">
            <v>MEDIO ELECTRONICO DE COMPENSACION</v>
          </cell>
          <cell r="C990" t="str">
            <v>NAPL</v>
          </cell>
          <cell r="D990">
            <v>314652276</v>
          </cell>
          <cell r="E990">
            <v>26388917</v>
          </cell>
          <cell r="F990">
            <v>0</v>
          </cell>
          <cell r="G990">
            <v>341041193</v>
          </cell>
        </row>
        <row r="991">
          <cell r="A991">
            <v>519095070105</v>
          </cell>
          <cell r="B991" t="str">
            <v>SERVICIO DE RECUPERACION DE DESASTRES</v>
          </cell>
          <cell r="C991" t="str">
            <v>NAPL</v>
          </cell>
          <cell r="D991">
            <v>386100000</v>
          </cell>
          <cell r="E991">
            <v>35100000</v>
          </cell>
          <cell r="F991">
            <v>0</v>
          </cell>
          <cell r="G991">
            <v>421200000</v>
          </cell>
        </row>
        <row r="992">
          <cell r="A992">
            <v>5190950702</v>
          </cell>
          <cell r="B992" t="str">
            <v>SERVICIOS DE INFORMACION</v>
          </cell>
          <cell r="C992" t="str">
            <v>NAPL</v>
          </cell>
          <cell r="D992">
            <v>404208393.83999997</v>
          </cell>
          <cell r="E992">
            <v>71105250</v>
          </cell>
          <cell r="F992">
            <v>0</v>
          </cell>
          <cell r="G992">
            <v>475313643.83999997</v>
          </cell>
        </row>
        <row r="993">
          <cell r="A993">
            <v>519095070201</v>
          </cell>
          <cell r="B993" t="str">
            <v>CONSULTA SIFIN</v>
          </cell>
          <cell r="C993" t="str">
            <v>NAPL</v>
          </cell>
          <cell r="D993">
            <v>8154378</v>
          </cell>
          <cell r="E993">
            <v>390004</v>
          </cell>
          <cell r="F993">
            <v>0</v>
          </cell>
          <cell r="G993">
            <v>8544382</v>
          </cell>
        </row>
        <row r="994">
          <cell r="A994">
            <v>519095070202</v>
          </cell>
          <cell r="B994" t="str">
            <v>BLOOMBERG INVERSIONES</v>
          </cell>
          <cell r="C994" t="str">
            <v>NAPL</v>
          </cell>
          <cell r="D994">
            <v>240216679.84</v>
          </cell>
          <cell r="E994">
            <v>0</v>
          </cell>
          <cell r="F994">
            <v>0</v>
          </cell>
          <cell r="G994">
            <v>240216679.84</v>
          </cell>
        </row>
        <row r="995">
          <cell r="A995">
            <v>519095070205</v>
          </cell>
          <cell r="B995" t="str">
            <v>OTROS SERVICIOS DE INFORMACION</v>
          </cell>
          <cell r="C995" t="str">
            <v>NAPL</v>
          </cell>
          <cell r="D995">
            <v>155837336</v>
          </cell>
          <cell r="E995">
            <v>70715246</v>
          </cell>
          <cell r="F995">
            <v>0</v>
          </cell>
          <cell r="G995">
            <v>226552582</v>
          </cell>
        </row>
        <row r="996">
          <cell r="A996">
            <v>5190950703</v>
          </cell>
          <cell r="B996" t="str">
            <v>OTROS SERVICIOS</v>
          </cell>
          <cell r="C996" t="str">
            <v>NAPL</v>
          </cell>
          <cell r="D996">
            <v>516269897.35000002</v>
          </cell>
          <cell r="E996">
            <v>45002741</v>
          </cell>
          <cell r="F996">
            <v>151841989</v>
          </cell>
          <cell r="G996">
            <v>409430649.35000002</v>
          </cell>
        </row>
        <row r="997">
          <cell r="A997">
            <v>519095070301</v>
          </cell>
          <cell r="B997" t="str">
            <v>SERVICIO DE ARCHIVO</v>
          </cell>
          <cell r="C997" t="str">
            <v>NAPL</v>
          </cell>
          <cell r="D997">
            <v>516269897.35000002</v>
          </cell>
          <cell r="E997">
            <v>45002741</v>
          </cell>
          <cell r="F997">
            <v>151841989</v>
          </cell>
          <cell r="G997">
            <v>409430649.35000002</v>
          </cell>
        </row>
        <row r="998">
          <cell r="A998">
            <v>5190950704</v>
          </cell>
          <cell r="B998" t="str">
            <v>OTROS GASTOS</v>
          </cell>
          <cell r="C998" t="str">
            <v>NAPL</v>
          </cell>
          <cell r="D998">
            <v>766264068.15999997</v>
          </cell>
          <cell r="E998">
            <v>87584737</v>
          </cell>
          <cell r="F998">
            <v>14900407</v>
          </cell>
          <cell r="G998">
            <v>838948398.15999997</v>
          </cell>
        </row>
        <row r="999">
          <cell r="A999">
            <v>519095070401</v>
          </cell>
          <cell r="B999" t="str">
            <v>FONCOMEX</v>
          </cell>
          <cell r="C999" t="str">
            <v>NAPL</v>
          </cell>
          <cell r="D999">
            <v>29065414</v>
          </cell>
          <cell r="E999">
            <v>3394786</v>
          </cell>
          <cell r="F999">
            <v>0</v>
          </cell>
          <cell r="G999">
            <v>32460200</v>
          </cell>
        </row>
        <row r="1000">
          <cell r="A1000">
            <v>519095070404</v>
          </cell>
          <cell r="B1000" t="str">
            <v>SOFTWARE Y PROGRAMAS</v>
          </cell>
          <cell r="C1000" t="str">
            <v>NAPL</v>
          </cell>
          <cell r="D1000">
            <v>638430720</v>
          </cell>
          <cell r="E1000">
            <v>52113075</v>
          </cell>
          <cell r="F1000">
            <v>0</v>
          </cell>
          <cell r="G1000">
            <v>690543795</v>
          </cell>
        </row>
        <row r="1001">
          <cell r="A1001">
            <v>519095070405</v>
          </cell>
          <cell r="B1001" t="str">
            <v>SUMINISTROS DE ASEO</v>
          </cell>
          <cell r="C1001" t="str">
            <v>NAPL</v>
          </cell>
          <cell r="D1001">
            <v>45154191</v>
          </cell>
          <cell r="E1001">
            <v>2594769</v>
          </cell>
          <cell r="F1001">
            <v>0</v>
          </cell>
          <cell r="G1001">
            <v>47748960</v>
          </cell>
        </row>
        <row r="1002">
          <cell r="A1002">
            <v>519095070406</v>
          </cell>
          <cell r="B1002" t="str">
            <v>SUMINISTROS DE CAFETERIA</v>
          </cell>
          <cell r="C1002" t="str">
            <v>NAPL</v>
          </cell>
          <cell r="D1002">
            <v>34649554.159999996</v>
          </cell>
          <cell r="E1002">
            <v>315000</v>
          </cell>
          <cell r="F1002">
            <v>170000</v>
          </cell>
          <cell r="G1002">
            <v>34794554.159999996</v>
          </cell>
        </row>
        <row r="1003">
          <cell r="A1003">
            <v>519095070407</v>
          </cell>
          <cell r="B1003" t="str">
            <v>SUMINISTROS DE ARREGLOS FLORALES</v>
          </cell>
          <cell r="C1003" t="str">
            <v>NAPL</v>
          </cell>
          <cell r="D1003">
            <v>8229211</v>
          </cell>
          <cell r="E1003">
            <v>140000</v>
          </cell>
          <cell r="F1003">
            <v>0</v>
          </cell>
          <cell r="G1003">
            <v>8369211</v>
          </cell>
        </row>
        <row r="1004">
          <cell r="A1004">
            <v>519095070409</v>
          </cell>
          <cell r="B1004" t="str">
            <v>COMPRA DE ACTIVOS MENOR CUANTIA</v>
          </cell>
          <cell r="C1004" t="str">
            <v>NAPL</v>
          </cell>
          <cell r="D1004">
            <v>5485000</v>
          </cell>
          <cell r="E1004">
            <v>29027107</v>
          </cell>
          <cell r="F1004">
            <v>14730407</v>
          </cell>
          <cell r="G1004">
            <v>19781700</v>
          </cell>
        </row>
        <row r="1005">
          <cell r="A1005">
            <v>519095070411</v>
          </cell>
          <cell r="B1005" t="str">
            <v>OTROS GASTOS</v>
          </cell>
          <cell r="C1005" t="str">
            <v>NAPL</v>
          </cell>
          <cell r="D1005">
            <v>5249978</v>
          </cell>
          <cell r="E1005">
            <v>0</v>
          </cell>
          <cell r="F1005">
            <v>0</v>
          </cell>
          <cell r="G1005">
            <v>5249978</v>
          </cell>
        </row>
        <row r="1006">
          <cell r="A1006">
            <v>5190950707</v>
          </cell>
          <cell r="B1006" t="str">
            <v>OTROS GASTOS NEGOCIOS FIDUCIARIOS</v>
          </cell>
          <cell r="C1006" t="str">
            <v>NAPL</v>
          </cell>
          <cell r="D1006">
            <v>509270</v>
          </cell>
          <cell r="E1006">
            <v>219315</v>
          </cell>
          <cell r="F1006">
            <v>127923</v>
          </cell>
          <cell r="G1006">
            <v>600662</v>
          </cell>
        </row>
        <row r="1007">
          <cell r="A1007">
            <v>519095070701</v>
          </cell>
          <cell r="B1007" t="str">
            <v>GASTOS BANCARIOS NEGOCIOS FIDUCIARIOS</v>
          </cell>
          <cell r="C1007" t="str">
            <v>NAPL</v>
          </cell>
          <cell r="D1007">
            <v>509270</v>
          </cell>
          <cell r="E1007">
            <v>219315</v>
          </cell>
          <cell r="F1007">
            <v>127923</v>
          </cell>
          <cell r="G1007">
            <v>600662</v>
          </cell>
        </row>
        <row r="1008">
          <cell r="A1008">
            <v>51909508</v>
          </cell>
          <cell r="B1008" t="str">
            <v>OTROS GASTOS OPERACIONALES</v>
          </cell>
          <cell r="C1008" t="str">
            <v>NAPL</v>
          </cell>
          <cell r="D1008">
            <v>96094459.200000003</v>
          </cell>
          <cell r="E1008">
            <v>16182151.140000001</v>
          </cell>
          <cell r="F1008">
            <v>343419</v>
          </cell>
          <cell r="G1008">
            <v>111933191.34</v>
          </cell>
        </row>
        <row r="1009">
          <cell r="A1009">
            <v>5190950802</v>
          </cell>
          <cell r="B1009" t="str">
            <v>GASTOS PERIODOS ANTERIORES</v>
          </cell>
          <cell r="C1009" t="str">
            <v>NAPL</v>
          </cell>
          <cell r="D1009">
            <v>11992163.199999999</v>
          </cell>
          <cell r="E1009">
            <v>16182151.140000001</v>
          </cell>
          <cell r="F1009">
            <v>343419</v>
          </cell>
          <cell r="G1009">
            <v>27830895.34</v>
          </cell>
        </row>
        <row r="1010">
          <cell r="A1010">
            <v>5190950803</v>
          </cell>
          <cell r="B1010" t="str">
            <v>DEVOLUCION INGRESOS DE AÃ`OS ANTERIORES</v>
          </cell>
          <cell r="C1010" t="str">
            <v>NAPL</v>
          </cell>
          <cell r="D1010">
            <v>82885258</v>
          </cell>
          <cell r="E1010">
            <v>0</v>
          </cell>
          <cell r="F1010">
            <v>0</v>
          </cell>
          <cell r="G1010">
            <v>82885258</v>
          </cell>
        </row>
        <row r="1011">
          <cell r="A1011">
            <v>5190950804</v>
          </cell>
          <cell r="B1011" t="str">
            <v>REEMBOLSO DE GASTOS</v>
          </cell>
          <cell r="C1011" t="str">
            <v>NAPL</v>
          </cell>
          <cell r="D1011">
            <v>1217038</v>
          </cell>
          <cell r="E1011">
            <v>0</v>
          </cell>
          <cell r="F1011">
            <v>0</v>
          </cell>
          <cell r="G1011">
            <v>1217038</v>
          </cell>
        </row>
        <row r="1012">
          <cell r="A1012">
            <v>51909509</v>
          </cell>
          <cell r="B1012" t="str">
            <v>RETIRO DE BIENES</v>
          </cell>
          <cell r="C1012" t="str">
            <v>NAPL</v>
          </cell>
          <cell r="D1012">
            <v>6484923.3300000001</v>
          </cell>
          <cell r="E1012">
            <v>1266142.23</v>
          </cell>
          <cell r="F1012">
            <v>1266142.23</v>
          </cell>
          <cell r="G1012">
            <v>6484923.3300000001</v>
          </cell>
        </row>
        <row r="1013">
          <cell r="A1013">
            <v>5190950901</v>
          </cell>
          <cell r="B1013" t="str">
            <v>GASTO POR RETIRO DE BIENES</v>
          </cell>
          <cell r="C1013" t="str">
            <v>NAPL</v>
          </cell>
          <cell r="D1013">
            <v>6484923.3300000001</v>
          </cell>
          <cell r="E1013">
            <v>1266142.23</v>
          </cell>
          <cell r="F1013">
            <v>1266142.23</v>
          </cell>
          <cell r="G1013">
            <v>6484923.3300000001</v>
          </cell>
        </row>
        <row r="1014">
          <cell r="A1014">
            <v>51909511</v>
          </cell>
          <cell r="B1014" t="str">
            <v>OTROS SERVICIOS</v>
          </cell>
          <cell r="C1014" t="str">
            <v>NAPL</v>
          </cell>
          <cell r="D1014">
            <v>64400</v>
          </cell>
          <cell r="E1014">
            <v>0</v>
          </cell>
          <cell r="F1014">
            <v>0</v>
          </cell>
          <cell r="G1014">
            <v>64400</v>
          </cell>
        </row>
        <row r="1015">
          <cell r="A1015">
            <v>5190951104</v>
          </cell>
          <cell r="B1015" t="str">
            <v>PARQUEADEROS Y PEAJES</v>
          </cell>
          <cell r="C1015" t="str">
            <v>NAPL</v>
          </cell>
          <cell r="D1015">
            <v>64400</v>
          </cell>
          <cell r="E1015">
            <v>0</v>
          </cell>
          <cell r="F1015">
            <v>0</v>
          </cell>
          <cell r="G1015">
            <v>64400</v>
          </cell>
        </row>
        <row r="1016">
          <cell r="A1016">
            <v>51909512</v>
          </cell>
          <cell r="B1016" t="str">
            <v>REPOSICION ACTIVOS</v>
          </cell>
          <cell r="C1016" t="str">
            <v>NAPL</v>
          </cell>
          <cell r="D1016">
            <v>967416</v>
          </cell>
          <cell r="E1016">
            <v>0</v>
          </cell>
          <cell r="F1016">
            <v>0</v>
          </cell>
          <cell r="G1016">
            <v>967416</v>
          </cell>
        </row>
        <row r="1017">
          <cell r="A1017">
            <v>5190951203</v>
          </cell>
          <cell r="B1017" t="str">
            <v>EQUIPO DE COMPUTO Y COMUNICACIONES</v>
          </cell>
          <cell r="C1017" t="str">
            <v>NAPL</v>
          </cell>
          <cell r="D1017">
            <v>967416</v>
          </cell>
          <cell r="E1017">
            <v>0</v>
          </cell>
          <cell r="F1017">
            <v>0</v>
          </cell>
          <cell r="G1017">
            <v>967416</v>
          </cell>
        </row>
        <row r="1018">
          <cell r="A1018">
            <v>51909513</v>
          </cell>
          <cell r="B1018" t="str">
            <v>OTROS</v>
          </cell>
          <cell r="C1018" t="str">
            <v>NAPL</v>
          </cell>
          <cell r="D1018">
            <v>266504</v>
          </cell>
          <cell r="E1018">
            <v>592638</v>
          </cell>
          <cell r="F1018">
            <v>0</v>
          </cell>
          <cell r="G1018">
            <v>859142</v>
          </cell>
        </row>
        <row r="1019">
          <cell r="A1019">
            <v>5190951302</v>
          </cell>
          <cell r="B1019" t="str">
            <v>GASTOS ADMINISTRATIVOS</v>
          </cell>
          <cell r="C1019" t="str">
            <v>NAPL</v>
          </cell>
          <cell r="D1019">
            <v>0</v>
          </cell>
          <cell r="E1019">
            <v>592638</v>
          </cell>
          <cell r="F1019">
            <v>0</v>
          </cell>
          <cell r="G1019">
            <v>592638</v>
          </cell>
        </row>
        <row r="1020">
          <cell r="A1020">
            <v>5190951309</v>
          </cell>
          <cell r="B1020" t="str">
            <v>COMBUSTIBLES Y LUBRICANTES</v>
          </cell>
          <cell r="C1020" t="str">
            <v>NAPL</v>
          </cell>
          <cell r="D1020">
            <v>266504</v>
          </cell>
          <cell r="E1020">
            <v>0</v>
          </cell>
          <cell r="F1020">
            <v>0</v>
          </cell>
          <cell r="G1020">
            <v>266504</v>
          </cell>
        </row>
        <row r="1021">
          <cell r="A1021">
            <v>51909514</v>
          </cell>
          <cell r="B1021" t="str">
            <v>IMPUESTOS</v>
          </cell>
          <cell r="C1021" t="str">
            <v>NAPL</v>
          </cell>
          <cell r="D1021">
            <v>76022</v>
          </cell>
          <cell r="E1021">
            <v>0</v>
          </cell>
          <cell r="F1021">
            <v>0</v>
          </cell>
          <cell r="G1021">
            <v>76022</v>
          </cell>
        </row>
        <row r="1022">
          <cell r="A1022">
            <v>5190951402</v>
          </cell>
          <cell r="B1022" t="str">
            <v>RETENCIONES EN LA FUENTE ASUMIDAS</v>
          </cell>
          <cell r="C1022" t="str">
            <v>NAPL</v>
          </cell>
          <cell r="D1022">
            <v>76022</v>
          </cell>
          <cell r="E1022">
            <v>0</v>
          </cell>
          <cell r="F1022">
            <v>0</v>
          </cell>
          <cell r="G1022">
            <v>76022</v>
          </cell>
        </row>
        <row r="1023">
          <cell r="A1023">
            <v>51909516</v>
          </cell>
          <cell r="B1023" t="str">
            <v>GASTOS LEGALES Y NOTARIALES</v>
          </cell>
          <cell r="C1023" t="str">
            <v>NAPL</v>
          </cell>
          <cell r="D1023">
            <v>90360</v>
          </cell>
          <cell r="E1023">
            <v>0</v>
          </cell>
          <cell r="F1023">
            <v>0</v>
          </cell>
          <cell r="G1023">
            <v>90360</v>
          </cell>
        </row>
        <row r="1024">
          <cell r="A1024">
            <v>5190951601</v>
          </cell>
          <cell r="B1024" t="str">
            <v>GTOS NOTARIALES AUTENTICACION</v>
          </cell>
          <cell r="C1024" t="str">
            <v>NAPL</v>
          </cell>
          <cell r="D1024">
            <v>90360</v>
          </cell>
          <cell r="E1024">
            <v>0</v>
          </cell>
          <cell r="F1024">
            <v>0</v>
          </cell>
          <cell r="G1024">
            <v>90360</v>
          </cell>
        </row>
        <row r="1025">
          <cell r="A1025">
            <v>51909595</v>
          </cell>
          <cell r="B1025" t="str">
            <v>OTROS CONSORCIOS</v>
          </cell>
          <cell r="C1025" t="str">
            <v>NAPL</v>
          </cell>
          <cell r="D1025">
            <v>0</v>
          </cell>
          <cell r="E1025">
            <v>19132694</v>
          </cell>
          <cell r="F1025">
            <v>0</v>
          </cell>
          <cell r="G1025">
            <v>19132694</v>
          </cell>
        </row>
        <row r="1026">
          <cell r="A1026">
            <v>5190959501</v>
          </cell>
          <cell r="B1026" t="str">
            <v>OTROS GASTOS CONSORCIOS</v>
          </cell>
          <cell r="C1026" t="str">
            <v>NAPL</v>
          </cell>
          <cell r="D1026">
            <v>0</v>
          </cell>
          <cell r="E1026">
            <v>19132694</v>
          </cell>
          <cell r="F1026">
            <v>0</v>
          </cell>
          <cell r="G1026">
            <v>19132694</v>
          </cell>
        </row>
        <row r="1027">
          <cell r="A1027">
            <v>519097</v>
          </cell>
          <cell r="B1027" t="str">
            <v>RIESGO OPERATIVO</v>
          </cell>
          <cell r="C1027" t="str">
            <v>NAPL</v>
          </cell>
          <cell r="D1027">
            <v>29415130.710000001</v>
          </cell>
          <cell r="E1027">
            <v>3867000</v>
          </cell>
          <cell r="F1027">
            <v>0</v>
          </cell>
          <cell r="G1027">
            <v>33282130.710000001</v>
          </cell>
        </row>
        <row r="1028">
          <cell r="A1028">
            <v>51909701</v>
          </cell>
          <cell r="B1028" t="str">
            <v>RIESGO OPERATIVO</v>
          </cell>
          <cell r="C1028" t="str">
            <v>NAPL</v>
          </cell>
          <cell r="D1028">
            <v>24645130.710000001</v>
          </cell>
          <cell r="E1028">
            <v>0</v>
          </cell>
          <cell r="F1028">
            <v>0</v>
          </cell>
          <cell r="G1028">
            <v>24645130.710000001</v>
          </cell>
        </row>
        <row r="1029">
          <cell r="A1029">
            <v>5190970101</v>
          </cell>
          <cell r="B1029" t="str">
            <v>FIDUCOLDEX ERO</v>
          </cell>
          <cell r="C1029" t="str">
            <v>NAPL</v>
          </cell>
          <cell r="D1029">
            <v>33804</v>
          </cell>
          <cell r="E1029">
            <v>0</v>
          </cell>
          <cell r="F1029">
            <v>0</v>
          </cell>
          <cell r="G1029">
            <v>33804</v>
          </cell>
        </row>
        <row r="1030">
          <cell r="A1030">
            <v>5190970102</v>
          </cell>
          <cell r="B1030" t="str">
            <v>NEGOCIOS FIDUCIARIOS ERO</v>
          </cell>
          <cell r="C1030" t="str">
            <v>NAPL</v>
          </cell>
          <cell r="D1030">
            <v>24611326.710000001</v>
          </cell>
          <cell r="E1030">
            <v>0</v>
          </cell>
          <cell r="F1030">
            <v>0</v>
          </cell>
          <cell r="G1030">
            <v>24611326.710000001</v>
          </cell>
        </row>
        <row r="1031">
          <cell r="A1031">
            <v>51909702</v>
          </cell>
          <cell r="B1031" t="str">
            <v>INTERESES POR MULTAS Y SANCIONES - RIESGO OPERATIVO</v>
          </cell>
          <cell r="C1031" t="str">
            <v>NAPL</v>
          </cell>
          <cell r="D1031">
            <v>4770000</v>
          </cell>
          <cell r="E1031">
            <v>3867000</v>
          </cell>
          <cell r="F1031">
            <v>0</v>
          </cell>
          <cell r="G1031">
            <v>8637000</v>
          </cell>
        </row>
        <row r="1032">
          <cell r="A1032">
            <v>5190970202</v>
          </cell>
          <cell r="B1032" t="str">
            <v>INTERESES POR SANCION ERO</v>
          </cell>
          <cell r="C1032" t="str">
            <v>NAPL</v>
          </cell>
          <cell r="D1032">
            <v>488000</v>
          </cell>
          <cell r="E1032">
            <v>810000</v>
          </cell>
          <cell r="F1032">
            <v>0</v>
          </cell>
          <cell r="G1032">
            <v>1298000</v>
          </cell>
        </row>
        <row r="1033">
          <cell r="A1033">
            <v>5190970203</v>
          </cell>
          <cell r="B1033" t="str">
            <v>SANCION ERO</v>
          </cell>
          <cell r="C1033" t="str">
            <v>NAPL</v>
          </cell>
          <cell r="D1033">
            <v>4282000</v>
          </cell>
          <cell r="E1033">
            <v>3057000</v>
          </cell>
          <cell r="F1033">
            <v>0</v>
          </cell>
          <cell r="G1033">
            <v>7339000</v>
          </cell>
        </row>
        <row r="1034">
          <cell r="A1034">
            <v>57</v>
          </cell>
          <cell r="B1034" t="str">
            <v>IMPUESTO DE RENTA Y COMPLEMENTARIOS</v>
          </cell>
          <cell r="C1034" t="str">
            <v>NAPL</v>
          </cell>
          <cell r="D1034">
            <v>6278072362.1400003</v>
          </cell>
          <cell r="E1034">
            <v>466338505.57999998</v>
          </cell>
          <cell r="F1034">
            <v>101934370.92</v>
          </cell>
          <cell r="G1034">
            <v>6642476496.8000002</v>
          </cell>
        </row>
        <row r="1035">
          <cell r="A1035">
            <v>5705</v>
          </cell>
          <cell r="B1035" t="str">
            <v>IMPUESTO DE RENTA Y COMPLEMENTARIOS</v>
          </cell>
          <cell r="C1035" t="str">
            <v>NAPL</v>
          </cell>
          <cell r="D1035">
            <v>6278072362.1400003</v>
          </cell>
          <cell r="E1035">
            <v>466338505.57999998</v>
          </cell>
          <cell r="F1035">
            <v>101934370.92</v>
          </cell>
          <cell r="G1035">
            <v>6642476496.8000002</v>
          </cell>
        </row>
        <row r="1036">
          <cell r="A1036">
            <v>570505</v>
          </cell>
          <cell r="B1036" t="str">
            <v>IMPUESTO DE RENTA Y COMPLEMENTARIOS</v>
          </cell>
          <cell r="C1036" t="str">
            <v>NAPL</v>
          </cell>
          <cell r="D1036">
            <v>6278072362.1400003</v>
          </cell>
          <cell r="E1036">
            <v>466338505.57999998</v>
          </cell>
          <cell r="F1036">
            <v>101934370.92</v>
          </cell>
          <cell r="G1036">
            <v>6642476496.8000002</v>
          </cell>
        </row>
        <row r="1037">
          <cell r="A1037">
            <v>57050501</v>
          </cell>
          <cell r="B1037" t="str">
            <v>IMPUESTO DE RENTA</v>
          </cell>
          <cell r="C1037" t="str">
            <v>NAPL</v>
          </cell>
          <cell r="D1037">
            <v>6685627025.8500004</v>
          </cell>
          <cell r="E1037">
            <v>466338505.57999998</v>
          </cell>
          <cell r="F1037">
            <v>0</v>
          </cell>
          <cell r="G1037">
            <v>7151965531.4300003</v>
          </cell>
        </row>
        <row r="1038">
          <cell r="A1038">
            <v>57050503</v>
          </cell>
          <cell r="B1038" t="str">
            <v>IMPUESTO DIFERIDO</v>
          </cell>
          <cell r="C1038" t="str">
            <v>NAPL</v>
          </cell>
          <cell r="D1038">
            <v>-407554663.70999998</v>
          </cell>
          <cell r="E1038">
            <v>0</v>
          </cell>
          <cell r="F1038">
            <v>101934370.92</v>
          </cell>
          <cell r="G1038">
            <v>-509489034.63</v>
          </cell>
        </row>
        <row r="1039">
          <cell r="A1039">
            <v>59</v>
          </cell>
          <cell r="B1039" t="str">
            <v>GANANCIAS (EXCEDENTES) Y PÃ¿RDIDAS</v>
          </cell>
          <cell r="C1039" t="str">
            <v>NAPL</v>
          </cell>
          <cell r="D1039">
            <v>8907655430.8099995</v>
          </cell>
          <cell r="E1039">
            <v>966192359.98000002</v>
          </cell>
          <cell r="F1039">
            <v>42900399.859999999</v>
          </cell>
          <cell r="G1039">
            <v>9830947390.9300003</v>
          </cell>
        </row>
        <row r="1040">
          <cell r="A1040">
            <v>5905</v>
          </cell>
          <cell r="B1040" t="str">
            <v>GANANCIAS Y PÃ¿RDIDAS</v>
          </cell>
          <cell r="C1040" t="str">
            <v>NAPL</v>
          </cell>
          <cell r="D1040">
            <v>8907655430.8099995</v>
          </cell>
          <cell r="E1040">
            <v>966192359.98000002</v>
          </cell>
          <cell r="F1040">
            <v>42900399.859999999</v>
          </cell>
          <cell r="G1040">
            <v>9830947390.9300003</v>
          </cell>
        </row>
        <row r="1041">
          <cell r="A1041">
            <v>590501</v>
          </cell>
          <cell r="B1041" t="str">
            <v>UTILIDAD DEL EJERCICIO</v>
          </cell>
          <cell r="C1041" t="str">
            <v>NAPL</v>
          </cell>
          <cell r="D1041">
            <v>9403261729.9799995</v>
          </cell>
          <cell r="E1041">
            <v>966192359.98000002</v>
          </cell>
          <cell r="F1041">
            <v>17405.05</v>
          </cell>
          <cell r="G1041">
            <v>10369436684.91</v>
          </cell>
        </row>
        <row r="1042">
          <cell r="A1042">
            <v>59050101</v>
          </cell>
          <cell r="B1042" t="str">
            <v>FIDUCIARIA</v>
          </cell>
          <cell r="C1042" t="str">
            <v>NAPL</v>
          </cell>
          <cell r="D1042">
            <v>7082545566.1800003</v>
          </cell>
          <cell r="E1042">
            <v>849353963.87</v>
          </cell>
          <cell r="F1042">
            <v>0</v>
          </cell>
          <cell r="G1042">
            <v>7931899530.0500002</v>
          </cell>
        </row>
        <row r="1043">
          <cell r="A1043">
            <v>59050102</v>
          </cell>
          <cell r="B1043" t="str">
            <v>CONSORCIO</v>
          </cell>
          <cell r="C1043" t="str">
            <v>NAPL</v>
          </cell>
          <cell r="D1043">
            <v>2320716163.8000002</v>
          </cell>
          <cell r="E1043">
            <v>116838396.11</v>
          </cell>
          <cell r="F1043">
            <v>17405.05</v>
          </cell>
          <cell r="G1043">
            <v>2437537154.8600001</v>
          </cell>
        </row>
        <row r="1044">
          <cell r="A1044">
            <v>590502</v>
          </cell>
          <cell r="B1044" t="str">
            <v>PERDIDAS DEL EJERCICIO</v>
          </cell>
          <cell r="C1044" t="str">
            <v>NAPL</v>
          </cell>
          <cell r="D1044">
            <v>-495606299.17000002</v>
          </cell>
          <cell r="E1044">
            <v>0</v>
          </cell>
          <cell r="F1044">
            <v>42882994.810000002</v>
          </cell>
          <cell r="G1044">
            <v>-538489293.98000002</v>
          </cell>
        </row>
        <row r="1045">
          <cell r="A1045">
            <v>59050202</v>
          </cell>
          <cell r="B1045" t="str">
            <v>CONSORCIO</v>
          </cell>
          <cell r="C1045" t="str">
            <v>NAPL</v>
          </cell>
          <cell r="D1045">
            <v>-495606299.17000002</v>
          </cell>
          <cell r="E1045">
            <v>0</v>
          </cell>
          <cell r="F1045">
            <v>42882994.810000002</v>
          </cell>
          <cell r="G1045">
            <v>-538489293.98000002</v>
          </cell>
        </row>
        <row r="1046">
          <cell r="A1046">
            <v>8</v>
          </cell>
          <cell r="B1046" t="str">
            <v>CUENTAS DE REVELACIÃ¿N DE INFORMACIÃ¿N FINANCIERA - CONTROL</v>
          </cell>
          <cell r="C1046" t="str">
            <v>NAPL</v>
          </cell>
          <cell r="D1046">
            <v>0</v>
          </cell>
          <cell r="E1046">
            <v>1350649553239.96</v>
          </cell>
          <cell r="F1046">
            <v>1350649553239.96</v>
          </cell>
          <cell r="G1046">
            <v>0</v>
          </cell>
        </row>
        <row r="1047">
          <cell r="A1047">
            <v>81</v>
          </cell>
          <cell r="B1047" t="str">
            <v>DEUDORAS</v>
          </cell>
          <cell r="C1047" t="str">
            <v>NAPL</v>
          </cell>
          <cell r="D1047">
            <v>3265165666372.5</v>
          </cell>
          <cell r="E1047">
            <v>673756327082.20996</v>
          </cell>
          <cell r="F1047">
            <v>675536155779.84998</v>
          </cell>
          <cell r="G1047">
            <v>3263385837674.8599</v>
          </cell>
        </row>
        <row r="1048">
          <cell r="A1048">
            <v>8105</v>
          </cell>
          <cell r="B1048" t="str">
            <v>BIENES Y VALORES ENTREGADOS EN CUSTODIA</v>
          </cell>
          <cell r="C1048" t="str">
            <v>NAPL</v>
          </cell>
          <cell r="D1048">
            <v>36091786928.949997</v>
          </cell>
          <cell r="E1048">
            <v>673694847154.15002</v>
          </cell>
          <cell r="F1048">
            <v>675536155779.84998</v>
          </cell>
          <cell r="G1048">
            <v>34250478303.25</v>
          </cell>
        </row>
        <row r="1049">
          <cell r="A1049">
            <v>810505</v>
          </cell>
          <cell r="B1049" t="str">
            <v>BIENES Y VALORES ENTREGADOS EN CUSTODIA</v>
          </cell>
          <cell r="C1049" t="str">
            <v>NAPL</v>
          </cell>
          <cell r="D1049">
            <v>36091786928.949997</v>
          </cell>
          <cell r="E1049">
            <v>673694847154.15002</v>
          </cell>
          <cell r="F1049">
            <v>675536155779.84998</v>
          </cell>
          <cell r="G1049">
            <v>34250478303.25</v>
          </cell>
        </row>
        <row r="1050">
          <cell r="A1050">
            <v>81050501</v>
          </cell>
          <cell r="B1050" t="str">
            <v>TITULOS DECEVAL</v>
          </cell>
          <cell r="C1050" t="str">
            <v>NAPL</v>
          </cell>
          <cell r="D1050">
            <v>31475178928.950001</v>
          </cell>
          <cell r="E1050">
            <v>578694847154.15002</v>
          </cell>
          <cell r="F1050">
            <v>581536155779.84998</v>
          </cell>
          <cell r="G1050">
            <v>28633870303.25</v>
          </cell>
        </row>
        <row r="1051">
          <cell r="A1051">
            <v>8105050101</v>
          </cell>
          <cell r="B1051" t="str">
            <v>DECEVAL</v>
          </cell>
          <cell r="C1051" t="str">
            <v>NAPL</v>
          </cell>
          <cell r="D1051">
            <v>31475178928.950001</v>
          </cell>
          <cell r="E1051">
            <v>578694847154.15002</v>
          </cell>
          <cell r="F1051">
            <v>581536155779.84998</v>
          </cell>
          <cell r="G1051">
            <v>28633870303.25</v>
          </cell>
        </row>
        <row r="1052">
          <cell r="A1052">
            <v>81050502</v>
          </cell>
          <cell r="B1052" t="str">
            <v>TITULOS DCV</v>
          </cell>
          <cell r="C1052" t="str">
            <v>NAPL</v>
          </cell>
          <cell r="D1052">
            <v>4616608000</v>
          </cell>
          <cell r="E1052">
            <v>95000000000</v>
          </cell>
          <cell r="F1052">
            <v>94000000000</v>
          </cell>
          <cell r="G1052">
            <v>5616608000</v>
          </cell>
        </row>
        <row r="1053">
          <cell r="A1053">
            <v>8105050201</v>
          </cell>
          <cell r="B1053" t="str">
            <v>TITULOS DCV</v>
          </cell>
          <cell r="C1053" t="str">
            <v>NAPL</v>
          </cell>
          <cell r="D1053">
            <v>4616608000</v>
          </cell>
          <cell r="E1053">
            <v>95000000000</v>
          </cell>
          <cell r="F1053">
            <v>94000000000</v>
          </cell>
          <cell r="G1053">
            <v>5616608000</v>
          </cell>
        </row>
        <row r="1054">
          <cell r="A1054">
            <v>8120</v>
          </cell>
          <cell r="B1054" t="str">
            <v>ACTIVOS CASTIGADOS</v>
          </cell>
          <cell r="C1054" t="str">
            <v>NAPL</v>
          </cell>
          <cell r="D1054">
            <v>242939648.75999999</v>
          </cell>
          <cell r="E1054">
            <v>61479928.060000002</v>
          </cell>
          <cell r="F1054">
            <v>0</v>
          </cell>
          <cell r="G1054">
            <v>304419576.81999999</v>
          </cell>
        </row>
        <row r="1055">
          <cell r="A1055">
            <v>812035</v>
          </cell>
          <cell r="B1055" t="str">
            <v>OTRAS CUENTAS POR COBRAR</v>
          </cell>
          <cell r="C1055" t="str">
            <v>NAPL</v>
          </cell>
          <cell r="D1055">
            <v>242939648.75999999</v>
          </cell>
          <cell r="E1055">
            <v>61479928.060000002</v>
          </cell>
          <cell r="F1055">
            <v>0</v>
          </cell>
          <cell r="G1055">
            <v>304419576.81999999</v>
          </cell>
        </row>
        <row r="1056">
          <cell r="A1056">
            <v>81203501</v>
          </cell>
          <cell r="B1056" t="str">
            <v>OTRAS CUENTAS POR COBRAR</v>
          </cell>
          <cell r="C1056" t="str">
            <v>NAPL</v>
          </cell>
          <cell r="D1056">
            <v>242939648.75999999</v>
          </cell>
          <cell r="E1056">
            <v>61479928.060000002</v>
          </cell>
          <cell r="F1056">
            <v>0</v>
          </cell>
          <cell r="G1056">
            <v>304419576.81999999</v>
          </cell>
        </row>
        <row r="1057">
          <cell r="A1057">
            <v>8120350102</v>
          </cell>
          <cell r="B1057" t="str">
            <v>COMISIONES FIDUCIARIAS</v>
          </cell>
          <cell r="C1057" t="str">
            <v>NAPL</v>
          </cell>
          <cell r="D1057">
            <v>242939648.75999999</v>
          </cell>
          <cell r="E1057">
            <v>61479928.060000002</v>
          </cell>
          <cell r="F1057">
            <v>0</v>
          </cell>
          <cell r="G1057">
            <v>304419576.81999999</v>
          </cell>
        </row>
        <row r="1058">
          <cell r="A1058">
            <v>8195</v>
          </cell>
          <cell r="B1058" t="str">
            <v>OTRAS CUENTAS DE ORDEN DEUDORAS</v>
          </cell>
          <cell r="C1058" t="str">
            <v>NAPL</v>
          </cell>
          <cell r="D1058">
            <v>3228830939794.79</v>
          </cell>
          <cell r="E1058">
            <v>0</v>
          </cell>
          <cell r="F1058">
            <v>0</v>
          </cell>
          <cell r="G1058">
            <v>3228830939794.79</v>
          </cell>
        </row>
        <row r="1059">
          <cell r="A1059">
            <v>819595</v>
          </cell>
          <cell r="B1059" t="str">
            <v>OTRAS</v>
          </cell>
          <cell r="C1059" t="str">
            <v>NAPL</v>
          </cell>
          <cell r="D1059">
            <v>3228830939794.79</v>
          </cell>
          <cell r="E1059">
            <v>0</v>
          </cell>
          <cell r="F1059">
            <v>0</v>
          </cell>
          <cell r="G1059">
            <v>3228830939794.79</v>
          </cell>
        </row>
        <row r="1060">
          <cell r="A1060">
            <v>81959519</v>
          </cell>
          <cell r="B1060" t="str">
            <v>OTROS ACTIVOS</v>
          </cell>
          <cell r="C1060" t="str">
            <v>NAPL</v>
          </cell>
          <cell r="D1060">
            <v>184446164.99000001</v>
          </cell>
          <cell r="E1060">
            <v>0</v>
          </cell>
          <cell r="F1060">
            <v>0</v>
          </cell>
          <cell r="G1060">
            <v>184446164.99000001</v>
          </cell>
        </row>
        <row r="1061">
          <cell r="A1061">
            <v>8195951901</v>
          </cell>
          <cell r="B1061" t="str">
            <v>AJUSTE COSTO AJUSTADO</v>
          </cell>
          <cell r="C1061" t="str">
            <v>NAPL</v>
          </cell>
          <cell r="D1061">
            <v>197194760.44999999</v>
          </cell>
          <cell r="E1061">
            <v>0</v>
          </cell>
          <cell r="F1061">
            <v>0</v>
          </cell>
          <cell r="G1061">
            <v>197194760.44999999</v>
          </cell>
        </row>
        <row r="1062">
          <cell r="A1062">
            <v>8195951902</v>
          </cell>
          <cell r="B1062" t="str">
            <v>AJUSTE AMORTIZACION ACUMULADA</v>
          </cell>
          <cell r="C1062" t="str">
            <v>NAPL</v>
          </cell>
          <cell r="D1062">
            <v>-12748595.460000001</v>
          </cell>
          <cell r="E1062">
            <v>0</v>
          </cell>
          <cell r="F1062">
            <v>0</v>
          </cell>
          <cell r="G1062">
            <v>-12748595.460000001</v>
          </cell>
        </row>
        <row r="1063">
          <cell r="A1063">
            <v>81959520</v>
          </cell>
          <cell r="B1063" t="str">
            <v>PROPIEDADES Y EQUIPO TOTALMENTE DEPRECIADOS</v>
          </cell>
          <cell r="C1063" t="str">
            <v>NAPL</v>
          </cell>
          <cell r="D1063">
            <v>83061023.939999998</v>
          </cell>
          <cell r="E1063">
            <v>0</v>
          </cell>
          <cell r="F1063">
            <v>0</v>
          </cell>
          <cell r="G1063">
            <v>83061023.939999998</v>
          </cell>
        </row>
        <row r="1064">
          <cell r="A1064">
            <v>8195952001</v>
          </cell>
          <cell r="B1064" t="str">
            <v>EQUIPO MUEBLES Y ENSERES DE OFICINA</v>
          </cell>
          <cell r="C1064" t="str">
            <v>NAPL</v>
          </cell>
          <cell r="D1064">
            <v>83061023.939999998</v>
          </cell>
          <cell r="E1064">
            <v>0</v>
          </cell>
          <cell r="F1064">
            <v>0</v>
          </cell>
          <cell r="G1064">
            <v>83061023.939999998</v>
          </cell>
        </row>
        <row r="1065">
          <cell r="A1065">
            <v>819595200101</v>
          </cell>
          <cell r="B1065" t="str">
            <v>EQUIPO MUEBLES Y ENSERES DE OFICINA</v>
          </cell>
          <cell r="C1065" t="str">
            <v>NAPL</v>
          </cell>
          <cell r="D1065">
            <v>81802886.409999996</v>
          </cell>
          <cell r="E1065">
            <v>0</v>
          </cell>
          <cell r="F1065">
            <v>0</v>
          </cell>
          <cell r="G1065">
            <v>81802886.409999996</v>
          </cell>
        </row>
        <row r="1066">
          <cell r="A1066">
            <v>819595200199</v>
          </cell>
          <cell r="B1066" t="str">
            <v>AJUSTES POR INFLACION</v>
          </cell>
          <cell r="C1066" t="str">
            <v>NAPL</v>
          </cell>
          <cell r="D1066">
            <v>1258137.53</v>
          </cell>
          <cell r="E1066">
            <v>0</v>
          </cell>
          <cell r="F1066">
            <v>0</v>
          </cell>
          <cell r="G1066">
            <v>1258137.53</v>
          </cell>
        </row>
        <row r="1067">
          <cell r="A1067">
            <v>81959521</v>
          </cell>
          <cell r="B1067" t="str">
            <v>OPERACIONES RECIPROCAS ACTIVAS CON MATRICES O SUBORDINADAS</v>
          </cell>
          <cell r="C1067" t="str">
            <v>NAPL</v>
          </cell>
          <cell r="D1067">
            <v>3185880.58</v>
          </cell>
          <cell r="E1067">
            <v>0</v>
          </cell>
          <cell r="F1067">
            <v>0</v>
          </cell>
          <cell r="G1067">
            <v>3185880.58</v>
          </cell>
        </row>
        <row r="1068">
          <cell r="A1068">
            <v>8195952101</v>
          </cell>
          <cell r="B1068" t="str">
            <v>ACTIVOS POR DERECHO EN USO</v>
          </cell>
          <cell r="C1068" t="str">
            <v>NAPL</v>
          </cell>
          <cell r="D1068">
            <v>3185880.58</v>
          </cell>
          <cell r="E1068">
            <v>0</v>
          </cell>
          <cell r="F1068">
            <v>0</v>
          </cell>
          <cell r="G1068">
            <v>3185880.58</v>
          </cell>
        </row>
        <row r="1069">
          <cell r="A1069">
            <v>819595210101</v>
          </cell>
          <cell r="B1069" t="str">
            <v>ACTIVOS POR DERECHO EN USO</v>
          </cell>
          <cell r="C1069" t="str">
            <v>NAPL</v>
          </cell>
          <cell r="D1069">
            <v>3185880.58</v>
          </cell>
          <cell r="E1069">
            <v>0</v>
          </cell>
          <cell r="F1069">
            <v>0</v>
          </cell>
          <cell r="G1069">
            <v>3185880.58</v>
          </cell>
        </row>
        <row r="1070">
          <cell r="A1070">
            <v>81959525</v>
          </cell>
          <cell r="B1070" t="str">
            <v>EQUIPO DE COMPUTACION</v>
          </cell>
          <cell r="C1070" t="str">
            <v>NAPL</v>
          </cell>
          <cell r="D1070">
            <v>1054369254.5700001</v>
          </cell>
          <cell r="E1070">
            <v>0</v>
          </cell>
          <cell r="F1070">
            <v>0</v>
          </cell>
          <cell r="G1070">
            <v>1054369254.5700001</v>
          </cell>
        </row>
        <row r="1071">
          <cell r="A1071">
            <v>8195952501</v>
          </cell>
          <cell r="B1071" t="str">
            <v>EQUIPO DE COMPUTACION</v>
          </cell>
          <cell r="C1071" t="str">
            <v>NAPL</v>
          </cell>
          <cell r="D1071">
            <v>1050523766.53</v>
          </cell>
          <cell r="E1071">
            <v>0</v>
          </cell>
          <cell r="F1071">
            <v>0</v>
          </cell>
          <cell r="G1071">
            <v>1050523766.53</v>
          </cell>
        </row>
        <row r="1072">
          <cell r="A1072">
            <v>8195952599</v>
          </cell>
          <cell r="B1072" t="str">
            <v>AJUSTES POR INFLACION</v>
          </cell>
          <cell r="C1072" t="str">
            <v>NAPL</v>
          </cell>
          <cell r="D1072">
            <v>3845488.04</v>
          </cell>
          <cell r="E1072">
            <v>0</v>
          </cell>
          <cell r="F1072">
            <v>0</v>
          </cell>
          <cell r="G1072">
            <v>3845488.04</v>
          </cell>
        </row>
        <row r="1073">
          <cell r="A1073">
            <v>81959530</v>
          </cell>
          <cell r="B1073" t="str">
            <v>VALOR FISCAL DE LOS ACTIVOS</v>
          </cell>
          <cell r="C1073" t="str">
            <v>NAPL</v>
          </cell>
          <cell r="D1073">
            <v>56988981000</v>
          </cell>
          <cell r="E1073">
            <v>0</v>
          </cell>
          <cell r="F1073">
            <v>0</v>
          </cell>
          <cell r="G1073">
            <v>56988981000</v>
          </cell>
        </row>
        <row r="1074">
          <cell r="A1074">
            <v>8195953001</v>
          </cell>
          <cell r="B1074" t="str">
            <v>VALOR FISCAL DE LOS ACTIVOS</v>
          </cell>
          <cell r="C1074" t="str">
            <v>NAPL</v>
          </cell>
          <cell r="D1074">
            <v>56988981000</v>
          </cell>
          <cell r="E1074">
            <v>0</v>
          </cell>
          <cell r="F1074">
            <v>0</v>
          </cell>
          <cell r="G1074">
            <v>56988981000</v>
          </cell>
        </row>
        <row r="1075">
          <cell r="A1075">
            <v>819595300101</v>
          </cell>
          <cell r="B1075" t="str">
            <v>VALOR FISCAL DE LOS ACTIVOS</v>
          </cell>
          <cell r="C1075" t="str">
            <v>NAPL</v>
          </cell>
          <cell r="D1075">
            <v>56988981000</v>
          </cell>
          <cell r="E1075">
            <v>0</v>
          </cell>
          <cell r="F1075">
            <v>0</v>
          </cell>
          <cell r="G1075">
            <v>56988981000</v>
          </cell>
        </row>
        <row r="1076">
          <cell r="A1076">
            <v>81959540</v>
          </cell>
          <cell r="B1076" t="str">
            <v>OPERACIONES RECIPROCAS QUE AFECTAN GASTOS Y COSTOS CON MATRICES Y SUBORDINADAS</v>
          </cell>
          <cell r="C1076" t="str">
            <v>NAPL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8195954001</v>
          </cell>
          <cell r="B1077" t="str">
            <v>OPERACIONALES</v>
          </cell>
          <cell r="C1077" t="str">
            <v>NAPL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81959550</v>
          </cell>
          <cell r="B1078" t="str">
            <v>OTRAS</v>
          </cell>
          <cell r="C1078" t="str">
            <v>NAPL</v>
          </cell>
          <cell r="D1078">
            <v>3170516896470.71</v>
          </cell>
          <cell r="E1078">
            <v>0</v>
          </cell>
          <cell r="F1078">
            <v>0</v>
          </cell>
          <cell r="G1078">
            <v>3170516896470.71</v>
          </cell>
        </row>
        <row r="1079">
          <cell r="A1079">
            <v>8195955001</v>
          </cell>
          <cell r="B1079" t="str">
            <v>VALOR ACTIVO NEGOCIOS EN CONSORCIOS-PARTICIPACION</v>
          </cell>
          <cell r="C1079" t="str">
            <v>NAPL</v>
          </cell>
          <cell r="D1079">
            <v>3170509896470.71</v>
          </cell>
          <cell r="E1079">
            <v>0</v>
          </cell>
          <cell r="F1079">
            <v>0</v>
          </cell>
          <cell r="G1079">
            <v>3170509896470.71</v>
          </cell>
        </row>
        <row r="1080">
          <cell r="A1080">
            <v>819595500106</v>
          </cell>
          <cell r="B1080" t="str">
            <v>PATRIMONIO AUTONOMO FONPET</v>
          </cell>
          <cell r="C1080" t="str">
            <v>NAPL</v>
          </cell>
          <cell r="D1080">
            <v>2262355350984.75</v>
          </cell>
          <cell r="E1080">
            <v>0</v>
          </cell>
          <cell r="F1080">
            <v>0</v>
          </cell>
          <cell r="G1080">
            <v>2262355350984.75</v>
          </cell>
        </row>
        <row r="1081">
          <cell r="A1081">
            <v>819595500112</v>
          </cell>
          <cell r="B1081" t="str">
            <v>PATRIMONIO ECOPETROL PACC</v>
          </cell>
          <cell r="C1081" t="str">
            <v>NAPL</v>
          </cell>
          <cell r="D1081">
            <v>444092222913.81</v>
          </cell>
          <cell r="E1081">
            <v>0</v>
          </cell>
          <cell r="F1081">
            <v>0</v>
          </cell>
          <cell r="G1081">
            <v>444092222913.81</v>
          </cell>
        </row>
        <row r="1082">
          <cell r="A1082">
            <v>819595500115</v>
          </cell>
          <cell r="B1082" t="str">
            <v>PATRIMONIO FONDO DE INVERSION PARA LA PAZ</v>
          </cell>
          <cell r="C1082" t="str">
            <v>NAPL</v>
          </cell>
          <cell r="D1082">
            <v>15586843134.620001</v>
          </cell>
          <cell r="E1082">
            <v>0</v>
          </cell>
          <cell r="F1082">
            <v>0</v>
          </cell>
          <cell r="G1082">
            <v>15586843134.620001</v>
          </cell>
        </row>
        <row r="1083">
          <cell r="A1083">
            <v>819595500124</v>
          </cell>
          <cell r="B1083" t="str">
            <v>PATRIMONIO FONDO COLOMBIA EN PAZ 2019</v>
          </cell>
          <cell r="C1083" t="str">
            <v>NAPL</v>
          </cell>
          <cell r="D1083">
            <v>18516614796.459999</v>
          </cell>
          <cell r="E1083">
            <v>0</v>
          </cell>
          <cell r="F1083">
            <v>0</v>
          </cell>
          <cell r="G1083">
            <v>18516614796.459999</v>
          </cell>
        </row>
        <row r="1084">
          <cell r="A1084">
            <v>819595500125</v>
          </cell>
          <cell r="B1084" t="str">
            <v>CONSROCIO COLDEXPO 2020</v>
          </cell>
          <cell r="C1084" t="str">
            <v>NAPL</v>
          </cell>
          <cell r="D1084">
            <v>168911209609.85001</v>
          </cell>
          <cell r="E1084">
            <v>0</v>
          </cell>
          <cell r="F1084">
            <v>0</v>
          </cell>
          <cell r="G1084">
            <v>168911209609.85001</v>
          </cell>
        </row>
        <row r="1085">
          <cell r="A1085">
            <v>819595500126</v>
          </cell>
          <cell r="B1085" t="str">
            <v>CONSORCIO ECOPETROL PACC 2021</v>
          </cell>
          <cell r="C1085" t="str">
            <v>NAPL</v>
          </cell>
          <cell r="D1085">
            <v>261047655031.22</v>
          </cell>
          <cell r="E1085">
            <v>0</v>
          </cell>
          <cell r="F1085">
            <v>0</v>
          </cell>
          <cell r="G1085">
            <v>261047655031.22</v>
          </cell>
        </row>
        <row r="1086">
          <cell r="A1086">
            <v>8195955002</v>
          </cell>
          <cell r="B1086" t="str">
            <v>OTRAS CUENTAS DE ORDEN DEUDORAS</v>
          </cell>
          <cell r="C1086" t="str">
            <v>NAPL</v>
          </cell>
          <cell r="D1086">
            <v>7000000</v>
          </cell>
          <cell r="E1086">
            <v>0</v>
          </cell>
          <cell r="F1086">
            <v>0</v>
          </cell>
          <cell r="G1086">
            <v>7000000</v>
          </cell>
        </row>
        <row r="1087">
          <cell r="A1087">
            <v>819595500202</v>
          </cell>
          <cell r="B1087" t="str">
            <v>RECIPROCAS CUENTAS POR COBRAR</v>
          </cell>
          <cell r="C1087" t="str">
            <v>NAPL</v>
          </cell>
          <cell r="D1087">
            <v>7000000</v>
          </cell>
          <cell r="E1087">
            <v>0</v>
          </cell>
          <cell r="F1087">
            <v>0</v>
          </cell>
          <cell r="G1087">
            <v>7000000</v>
          </cell>
        </row>
        <row r="1088">
          <cell r="A1088">
            <v>82</v>
          </cell>
          <cell r="B1088" t="str">
            <v>ACREEDORAS</v>
          </cell>
          <cell r="C1088" t="str">
            <v>NAPL</v>
          </cell>
          <cell r="D1088">
            <v>-125084231954.00999</v>
          </cell>
          <cell r="E1088">
            <v>495354302.69999999</v>
          </cell>
          <cell r="F1088">
            <v>861716075.20000005</v>
          </cell>
          <cell r="G1088">
            <v>-125450593726.50999</v>
          </cell>
        </row>
        <row r="1089">
          <cell r="A1089">
            <v>8205</v>
          </cell>
          <cell r="B1089" t="str">
            <v>BIENES Y VALORES RECIBIDOS EN GARANTÃ¿A</v>
          </cell>
          <cell r="C1089" t="str">
            <v>NAPL</v>
          </cell>
          <cell r="D1089">
            <v>-119600356171.8</v>
          </cell>
          <cell r="E1089">
            <v>0</v>
          </cell>
          <cell r="F1089">
            <v>907120</v>
          </cell>
          <cell r="G1089">
            <v>-119601263291.8</v>
          </cell>
        </row>
        <row r="1090">
          <cell r="A1090">
            <v>820595</v>
          </cell>
          <cell r="B1090" t="str">
            <v>OTROS</v>
          </cell>
          <cell r="C1090" t="str">
            <v>NAPL</v>
          </cell>
          <cell r="D1090">
            <v>-119600356171.8</v>
          </cell>
          <cell r="E1090">
            <v>0</v>
          </cell>
          <cell r="F1090">
            <v>907120</v>
          </cell>
          <cell r="G1090">
            <v>-119601263291.8</v>
          </cell>
        </row>
        <row r="1091">
          <cell r="A1091">
            <v>82059501</v>
          </cell>
          <cell r="B1091" t="str">
            <v>OTROS ACTIVOS</v>
          </cell>
          <cell r="C1091" t="str">
            <v>NAPL</v>
          </cell>
          <cell r="D1091">
            <v>-181</v>
          </cell>
          <cell r="E1091">
            <v>0</v>
          </cell>
          <cell r="F1091">
            <v>0</v>
          </cell>
          <cell r="G1091">
            <v>-181</v>
          </cell>
        </row>
        <row r="1092">
          <cell r="A1092">
            <v>8205950101</v>
          </cell>
          <cell r="B1092" t="str">
            <v>PAGARES</v>
          </cell>
          <cell r="C1092" t="str">
            <v>NAPL</v>
          </cell>
          <cell r="D1092">
            <v>-181</v>
          </cell>
          <cell r="E1092">
            <v>0</v>
          </cell>
          <cell r="F1092">
            <v>0</v>
          </cell>
          <cell r="G1092">
            <v>-181</v>
          </cell>
        </row>
        <row r="1093">
          <cell r="A1093">
            <v>82059502</v>
          </cell>
          <cell r="B1093" t="str">
            <v>AJUSTES POR INFLACION PATRIMONIO</v>
          </cell>
          <cell r="C1093" t="str">
            <v>NAPL</v>
          </cell>
          <cell r="D1093">
            <v>-2200391542.3499999</v>
          </cell>
          <cell r="E1093">
            <v>0</v>
          </cell>
          <cell r="F1093">
            <v>0</v>
          </cell>
          <cell r="G1093">
            <v>-2200391542.3499999</v>
          </cell>
        </row>
        <row r="1094">
          <cell r="A1094">
            <v>8205950201</v>
          </cell>
          <cell r="B1094" t="str">
            <v>CAPITAL</v>
          </cell>
          <cell r="C1094" t="str">
            <v>NAPL</v>
          </cell>
          <cell r="D1094">
            <v>-2200391542.3499999</v>
          </cell>
          <cell r="E1094">
            <v>0</v>
          </cell>
          <cell r="F1094">
            <v>0</v>
          </cell>
          <cell r="G1094">
            <v>-2200391542.3499999</v>
          </cell>
        </row>
        <row r="1095">
          <cell r="A1095">
            <v>82059503</v>
          </cell>
          <cell r="B1095" t="str">
            <v>RESEVAS</v>
          </cell>
          <cell r="C1095" t="str">
            <v>NAPL</v>
          </cell>
          <cell r="D1095">
            <v>-1196882722.0799999</v>
          </cell>
          <cell r="E1095">
            <v>0</v>
          </cell>
          <cell r="F1095">
            <v>0</v>
          </cell>
          <cell r="G1095">
            <v>-1196882722.0799999</v>
          </cell>
        </row>
        <row r="1096">
          <cell r="A1096">
            <v>8205950301</v>
          </cell>
          <cell r="B1096" t="str">
            <v>RESERVAS</v>
          </cell>
          <cell r="C1096" t="str">
            <v>NAPL</v>
          </cell>
          <cell r="D1096">
            <v>-1196882722.0799999</v>
          </cell>
          <cell r="E1096">
            <v>0</v>
          </cell>
          <cell r="F1096">
            <v>0</v>
          </cell>
          <cell r="G1096">
            <v>-1196882722.0799999</v>
          </cell>
        </row>
        <row r="1097">
          <cell r="A1097">
            <v>82059504</v>
          </cell>
          <cell r="B1097" t="str">
            <v>SUPERAVIT</v>
          </cell>
          <cell r="C1097" t="str">
            <v>NAPL</v>
          </cell>
          <cell r="D1097">
            <v>-519413874.56999999</v>
          </cell>
          <cell r="E1097">
            <v>0</v>
          </cell>
          <cell r="F1097">
            <v>0</v>
          </cell>
          <cell r="G1097">
            <v>-519413874.56999999</v>
          </cell>
        </row>
        <row r="1098">
          <cell r="A1098">
            <v>8205950401</v>
          </cell>
          <cell r="B1098" t="str">
            <v>SUPERAVIT</v>
          </cell>
          <cell r="C1098" t="str">
            <v>NAPL</v>
          </cell>
          <cell r="D1098">
            <v>-519413874.56999999</v>
          </cell>
          <cell r="E1098">
            <v>0</v>
          </cell>
          <cell r="F1098">
            <v>0</v>
          </cell>
          <cell r="G1098">
            <v>-519413874.56999999</v>
          </cell>
        </row>
        <row r="1099">
          <cell r="A1099">
            <v>82059505</v>
          </cell>
          <cell r="B1099" t="str">
            <v>RESULTADOS DE EJERCICIOS ANTERIORES</v>
          </cell>
          <cell r="C1099" t="str">
            <v>NAPL</v>
          </cell>
          <cell r="D1099">
            <v>-760681795.84000003</v>
          </cell>
          <cell r="E1099">
            <v>0</v>
          </cell>
          <cell r="F1099">
            <v>0</v>
          </cell>
          <cell r="G1099">
            <v>-760681795.84000003</v>
          </cell>
        </row>
        <row r="1100">
          <cell r="A1100">
            <v>8205950501</v>
          </cell>
          <cell r="B1100" t="str">
            <v>RESULTADOS DE EJERCICIOS ANTERIORES</v>
          </cell>
          <cell r="C1100" t="str">
            <v>NAPL</v>
          </cell>
          <cell r="D1100">
            <v>-760681795.84000003</v>
          </cell>
          <cell r="E1100">
            <v>0</v>
          </cell>
          <cell r="F1100">
            <v>0</v>
          </cell>
          <cell r="G1100">
            <v>-760681795.84000003</v>
          </cell>
        </row>
        <row r="1101">
          <cell r="A1101">
            <v>82059506</v>
          </cell>
          <cell r="B1101" t="str">
            <v>CAPITALIZACION POR REVALORIZACION DEL PATRIMONIO</v>
          </cell>
          <cell r="C1101" t="str">
            <v>NAPL</v>
          </cell>
          <cell r="D1101">
            <v>-4677369935.4399996</v>
          </cell>
          <cell r="E1101">
            <v>0</v>
          </cell>
          <cell r="F1101">
            <v>0</v>
          </cell>
          <cell r="G1101">
            <v>-4677369935.4399996</v>
          </cell>
        </row>
        <row r="1102">
          <cell r="A1102">
            <v>8205950601</v>
          </cell>
          <cell r="B1102" t="str">
            <v>CAPITALIZACION POR REVALORIZACION DEL PATRIMONIO</v>
          </cell>
          <cell r="C1102" t="str">
            <v>NAPL</v>
          </cell>
          <cell r="D1102">
            <v>-4677369935.4399996</v>
          </cell>
          <cell r="E1102">
            <v>0</v>
          </cell>
          <cell r="F1102">
            <v>0</v>
          </cell>
          <cell r="G1102">
            <v>-4677369935.4399996</v>
          </cell>
        </row>
        <row r="1103">
          <cell r="A1103">
            <v>82059507</v>
          </cell>
          <cell r="B1103" t="str">
            <v>RENDIMIENTOS DE INVERSIONES NEGOCIABLES EN TITULOS DE DEUDA</v>
          </cell>
          <cell r="C1103" t="str">
            <v>NAPL</v>
          </cell>
          <cell r="D1103">
            <v>321440.63</v>
          </cell>
          <cell r="E1103">
            <v>0</v>
          </cell>
          <cell r="F1103">
            <v>0</v>
          </cell>
          <cell r="G1103">
            <v>321440.63</v>
          </cell>
        </row>
        <row r="1104">
          <cell r="A1104">
            <v>8205950701</v>
          </cell>
          <cell r="B1104" t="str">
            <v>RENDIMIENTOS EN TITULOS PESOS</v>
          </cell>
          <cell r="C1104" t="str">
            <v>NAPL</v>
          </cell>
          <cell r="D1104">
            <v>321440.63</v>
          </cell>
          <cell r="E1104">
            <v>0</v>
          </cell>
          <cell r="F1104">
            <v>0</v>
          </cell>
          <cell r="G1104">
            <v>321440.63</v>
          </cell>
        </row>
        <row r="1105">
          <cell r="A1105">
            <v>82059508</v>
          </cell>
          <cell r="B1105" t="str">
            <v>UTILIDAD EN VENTA TITULOS PESOS</v>
          </cell>
          <cell r="C1105" t="str">
            <v>NAPL</v>
          </cell>
          <cell r="D1105">
            <v>-10413781.630000001</v>
          </cell>
          <cell r="E1105">
            <v>0</v>
          </cell>
          <cell r="F1105">
            <v>907120</v>
          </cell>
          <cell r="G1105">
            <v>-11320901.630000001</v>
          </cell>
        </row>
        <row r="1106">
          <cell r="A1106">
            <v>8205950801</v>
          </cell>
          <cell r="B1106" t="str">
            <v>UTILIDAD EN VENTA TITULOS PESOS</v>
          </cell>
          <cell r="C1106" t="str">
            <v>NAPL</v>
          </cell>
          <cell r="D1106">
            <v>-10413781.630000001</v>
          </cell>
          <cell r="E1106">
            <v>0</v>
          </cell>
          <cell r="F1106">
            <v>907120</v>
          </cell>
          <cell r="G1106">
            <v>-11320901.630000001</v>
          </cell>
        </row>
        <row r="1107">
          <cell r="A1107">
            <v>82059510</v>
          </cell>
          <cell r="B1107" t="str">
            <v>VALOR FISCAL DEL PATRIMONIO</v>
          </cell>
          <cell r="C1107" t="str">
            <v>NAPL</v>
          </cell>
          <cell r="D1107">
            <v>-50501476000</v>
          </cell>
          <cell r="E1107">
            <v>0</v>
          </cell>
          <cell r="F1107">
            <v>0</v>
          </cell>
          <cell r="G1107">
            <v>-50501476000</v>
          </cell>
        </row>
        <row r="1108">
          <cell r="A1108">
            <v>8205951001</v>
          </cell>
          <cell r="B1108" t="str">
            <v>VALOR FISCAL DEL PATRIMONIO</v>
          </cell>
          <cell r="C1108" t="str">
            <v>NAPL</v>
          </cell>
          <cell r="D1108">
            <v>-50501476000</v>
          </cell>
          <cell r="E1108">
            <v>0</v>
          </cell>
          <cell r="F1108">
            <v>0</v>
          </cell>
          <cell r="G1108">
            <v>-50501476000</v>
          </cell>
        </row>
        <row r="1109">
          <cell r="A1109">
            <v>82059511</v>
          </cell>
          <cell r="B1109" t="str">
            <v>OPERACIONES RECIPROCAS QUE AFECTAN PATRIMONIO CON MATRICES Y SUBORDINADAS</v>
          </cell>
          <cell r="C1109" t="str">
            <v>NAPL</v>
          </cell>
          <cell r="D1109">
            <v>-59451848350.709999</v>
          </cell>
          <cell r="E1109">
            <v>0</v>
          </cell>
          <cell r="F1109">
            <v>0</v>
          </cell>
          <cell r="G1109">
            <v>-59451848350.709999</v>
          </cell>
        </row>
        <row r="1110">
          <cell r="A1110">
            <v>8205951101</v>
          </cell>
          <cell r="B1110" t="str">
            <v>CAPITAL SOCIAL</v>
          </cell>
          <cell r="C1110" t="str">
            <v>NAPL</v>
          </cell>
          <cell r="D1110">
            <v>-34548942878.989998</v>
          </cell>
          <cell r="E1110">
            <v>0</v>
          </cell>
          <cell r="F1110">
            <v>0</v>
          </cell>
          <cell r="G1110">
            <v>-34548942878.989998</v>
          </cell>
        </row>
        <row r="1111">
          <cell r="A1111">
            <v>8205951102</v>
          </cell>
          <cell r="B1111" t="str">
            <v>RESERVAS</v>
          </cell>
          <cell r="C1111" t="str">
            <v>NAPL</v>
          </cell>
          <cell r="D1111">
            <v>-9452900577.9500008</v>
          </cell>
          <cell r="E1111">
            <v>0</v>
          </cell>
          <cell r="F1111">
            <v>0</v>
          </cell>
          <cell r="G1111">
            <v>-9452900577.9500008</v>
          </cell>
        </row>
        <row r="1112">
          <cell r="A1112">
            <v>8205951103</v>
          </cell>
          <cell r="B1112" t="str">
            <v>PRIMA EN COLOCACION EN ACCIONES</v>
          </cell>
          <cell r="C1112" t="str">
            <v>NAPL</v>
          </cell>
          <cell r="D1112">
            <v>-432253997.45999998</v>
          </cell>
          <cell r="E1112">
            <v>0</v>
          </cell>
          <cell r="F1112">
            <v>0</v>
          </cell>
          <cell r="G1112">
            <v>-432253997.45999998</v>
          </cell>
        </row>
        <row r="1113">
          <cell r="A1113">
            <v>8205951105</v>
          </cell>
          <cell r="B1113" t="str">
            <v>RESULTADOS DEL EJERCICIO</v>
          </cell>
          <cell r="C1113" t="str">
            <v>NAPL</v>
          </cell>
          <cell r="D1113">
            <v>-7982668011.71</v>
          </cell>
          <cell r="E1113">
            <v>0</v>
          </cell>
          <cell r="F1113">
            <v>0</v>
          </cell>
          <cell r="G1113">
            <v>-7982668011.71</v>
          </cell>
        </row>
        <row r="1114">
          <cell r="A1114">
            <v>8205951106</v>
          </cell>
          <cell r="B1114" t="str">
            <v>GANANCIAS O PERDIDAS NO REALIZADAS EN EL ORI</v>
          </cell>
          <cell r="C1114" t="str">
            <v>NAPL</v>
          </cell>
          <cell r="D1114">
            <v>-5333523611.8800001</v>
          </cell>
          <cell r="E1114">
            <v>0</v>
          </cell>
          <cell r="F1114">
            <v>0</v>
          </cell>
          <cell r="G1114">
            <v>-5333523611.8800001</v>
          </cell>
        </row>
        <row r="1115">
          <cell r="A1115">
            <v>8205951107</v>
          </cell>
          <cell r="B1115" t="str">
            <v>RESULTADOS DE EJERCICIOS ANTERIORES</v>
          </cell>
          <cell r="C1115" t="str">
            <v>NAPL</v>
          </cell>
          <cell r="D1115">
            <v>-1701559272.72</v>
          </cell>
          <cell r="E1115">
            <v>0</v>
          </cell>
          <cell r="F1115">
            <v>0</v>
          </cell>
          <cell r="G1115">
            <v>-1701559272.72</v>
          </cell>
        </row>
        <row r="1116">
          <cell r="A1116">
            <v>82059518</v>
          </cell>
          <cell r="B1116" t="str">
            <v>CUENTAS POR PAGAR</v>
          </cell>
          <cell r="C1116" t="str">
            <v>NAPL</v>
          </cell>
          <cell r="D1116">
            <v>-282199428.81</v>
          </cell>
          <cell r="E1116">
            <v>0</v>
          </cell>
          <cell r="F1116">
            <v>0</v>
          </cell>
          <cell r="G1116">
            <v>-282199428.81</v>
          </cell>
        </row>
        <row r="1117">
          <cell r="A1117">
            <v>8205951801</v>
          </cell>
          <cell r="B1117" t="str">
            <v>CUENTAS POR PAGAR</v>
          </cell>
          <cell r="C1117" t="str">
            <v>NAPL</v>
          </cell>
          <cell r="D1117">
            <v>-282199428.81</v>
          </cell>
          <cell r="E1117">
            <v>0</v>
          </cell>
          <cell r="F1117">
            <v>0</v>
          </cell>
          <cell r="G1117">
            <v>-282199428.81</v>
          </cell>
        </row>
        <row r="1118">
          <cell r="A1118">
            <v>8295</v>
          </cell>
          <cell r="B1118" t="str">
            <v>OTRAS CUENTAS DE ORDEN ACREEDORAS</v>
          </cell>
          <cell r="C1118" t="str">
            <v>NAPL</v>
          </cell>
          <cell r="D1118">
            <v>-5483875782.21</v>
          </cell>
          <cell r="E1118">
            <v>495354302.69999999</v>
          </cell>
          <cell r="F1118">
            <v>860808955.20000005</v>
          </cell>
          <cell r="G1118">
            <v>-5849330434.71</v>
          </cell>
        </row>
        <row r="1119">
          <cell r="A1119">
            <v>829595</v>
          </cell>
          <cell r="B1119" t="str">
            <v>OTRAS CUENTAS DE ORDEN ACREEDORAS</v>
          </cell>
          <cell r="C1119" t="str">
            <v>NAPL</v>
          </cell>
          <cell r="D1119">
            <v>-5483875782.21</v>
          </cell>
          <cell r="E1119">
            <v>495354302.69999999</v>
          </cell>
          <cell r="F1119">
            <v>860808955.20000005</v>
          </cell>
          <cell r="G1119">
            <v>-5849330434.71</v>
          </cell>
        </row>
        <row r="1120">
          <cell r="A1120">
            <v>82959501</v>
          </cell>
          <cell r="B1120" t="str">
            <v>RENDIMIENTOS VALORACION LINEAL</v>
          </cell>
          <cell r="C1120" t="str">
            <v>NAPL</v>
          </cell>
          <cell r="D1120">
            <v>-5483875782.21</v>
          </cell>
          <cell r="E1120">
            <v>495354302.69999999</v>
          </cell>
          <cell r="F1120">
            <v>860808955.20000005</v>
          </cell>
          <cell r="G1120">
            <v>-5849330434.71</v>
          </cell>
        </row>
        <row r="1121">
          <cell r="A1121">
            <v>8295950104</v>
          </cell>
          <cell r="B1121" t="str">
            <v>RENDIMIENTOS VALORIZACION 4%</v>
          </cell>
          <cell r="C1121" t="str">
            <v>NAPL</v>
          </cell>
          <cell r="D1121">
            <v>-5483875782.21</v>
          </cell>
          <cell r="E1121">
            <v>495354302.69999999</v>
          </cell>
          <cell r="F1121">
            <v>860808955.20000005</v>
          </cell>
          <cell r="G1121">
            <v>-5849330434.71</v>
          </cell>
        </row>
        <row r="1122">
          <cell r="A1122">
            <v>83</v>
          </cell>
          <cell r="B1122" t="str">
            <v>DEUDORAS POR CONTRA</v>
          </cell>
          <cell r="C1122" t="str">
            <v>NAPL</v>
          </cell>
          <cell r="D1122">
            <v>-3265165666372.5</v>
          </cell>
          <cell r="E1122">
            <v>675536155779.84998</v>
          </cell>
          <cell r="F1122">
            <v>673756327082.20996</v>
          </cell>
          <cell r="G1122">
            <v>-3263385837674.8599</v>
          </cell>
        </row>
        <row r="1123">
          <cell r="A1123">
            <v>8305</v>
          </cell>
          <cell r="B1123" t="str">
            <v>DEUDORAS POR CONTRA (CR)</v>
          </cell>
          <cell r="C1123" t="str">
            <v>NAPL</v>
          </cell>
          <cell r="D1123">
            <v>-3265165666372.5</v>
          </cell>
          <cell r="E1123">
            <v>675536155779.84998</v>
          </cell>
          <cell r="F1123">
            <v>673756327082.20996</v>
          </cell>
          <cell r="G1123">
            <v>-3263385837674.8599</v>
          </cell>
        </row>
        <row r="1124">
          <cell r="A1124">
            <v>830501</v>
          </cell>
          <cell r="B1124" t="str">
            <v>DEUDORAS POR CONTRA (CR)</v>
          </cell>
          <cell r="C1124" t="str">
            <v>NAPL</v>
          </cell>
          <cell r="D1124">
            <v>-3265165666372.5</v>
          </cell>
          <cell r="E1124">
            <v>675536155779.84998</v>
          </cell>
          <cell r="F1124">
            <v>673756327082.20996</v>
          </cell>
          <cell r="G1124">
            <v>-3263385837674.8599</v>
          </cell>
        </row>
        <row r="1125">
          <cell r="A1125">
            <v>84</v>
          </cell>
          <cell r="B1125" t="str">
            <v>ACREEDORAS POR CONTRA</v>
          </cell>
          <cell r="C1125" t="str">
            <v>NAPL</v>
          </cell>
          <cell r="D1125">
            <v>125084231954.00999</v>
          </cell>
          <cell r="E1125">
            <v>861716075.20000005</v>
          </cell>
          <cell r="F1125">
            <v>495354302.69999999</v>
          </cell>
          <cell r="G1125">
            <v>125450593726.50999</v>
          </cell>
        </row>
        <row r="1126">
          <cell r="A1126">
            <v>8405</v>
          </cell>
          <cell r="B1126" t="str">
            <v>ACREEDORAS POR CONTRA (DB)</v>
          </cell>
          <cell r="C1126" t="str">
            <v>NAPL</v>
          </cell>
          <cell r="D1126">
            <v>125084231954.00999</v>
          </cell>
          <cell r="E1126">
            <v>861716075.20000005</v>
          </cell>
          <cell r="F1126">
            <v>495354302.69999999</v>
          </cell>
          <cell r="G1126">
            <v>125450593726.50999</v>
          </cell>
        </row>
        <row r="1127">
          <cell r="A1127">
            <v>840501</v>
          </cell>
          <cell r="B1127" t="str">
            <v>ACREEDORAS POR CONTRA (DB)</v>
          </cell>
          <cell r="C1127" t="str">
            <v>NAPL</v>
          </cell>
          <cell r="D1127">
            <v>125084231954.00999</v>
          </cell>
          <cell r="E1127">
            <v>861716075.20000005</v>
          </cell>
          <cell r="F1127">
            <v>495354302.69999999</v>
          </cell>
          <cell r="G1127">
            <v>125450593726.50999</v>
          </cell>
        </row>
      </sheetData>
      <sheetData sheetId="6">
        <row r="8">
          <cell r="C8">
            <v>-912873762.65000868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 -Informativo Nómina"/>
      <sheetName val="01-Conciliación Bancos"/>
      <sheetName val="02-Saldo Fiscal diferidos"/>
      <sheetName val="03- Saldo Fiscal A.F."/>
      <sheetName val="Balance"/>
      <sheetName val="04-VALINV-ok"/>
      <sheetName val="05-Reexpresión-Ok"/>
      <sheetName val="06-RecupFX-OK"/>
      <sheetName val="07-Gastos vehiculo-OK"/>
      <sheetName val="08-Incapacidades-OK"/>
      <sheetName val="09-ICA no deducible"/>
      <sheetName val="10-GMF-OK"/>
      <sheetName val="11-Otros Gtos no ded-OK"/>
      <sheetName val="12-Deterioro-OK"/>
      <sheetName val="13-Depreciaciones-OK"/>
      <sheetName val="14-NIIF 16-OK"/>
      <sheetName val="15-Amort-Ok"/>
      <sheetName val="16-Suscrp renov -ok"/>
      <sheetName val="17-Imp Asumidos-Ok"/>
      <sheetName val="18-Gastos neg-OK"/>
      <sheetName val="19-Gas Per Ant-Ok"/>
      <sheetName val="20-Saro-Ok"/>
      <sheetName val="22-Rend res Fonpet-Ok"/>
      <sheetName val="23-Gastos no deducibles-OK"/>
      <sheetName val="21-PRES"/>
      <sheetName val="23-ICA Descuento"/>
      <sheetName val="Ganancia Ocasional"/>
      <sheetName val="Bienestar emp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6">
          <cell r="D16">
            <v>4820.4399999999996</v>
          </cell>
        </row>
        <row r="38">
          <cell r="D38">
            <v>29566.94</v>
          </cell>
        </row>
      </sheetData>
      <sheetData sheetId="7">
        <row r="20">
          <cell r="D20">
            <v>18076671.960000001</v>
          </cell>
        </row>
        <row r="21">
          <cell r="D21">
            <v>5717700</v>
          </cell>
        </row>
        <row r="22">
          <cell r="D22">
            <v>66000</v>
          </cell>
        </row>
      </sheetData>
      <sheetData sheetId="8">
        <row r="24">
          <cell r="E24">
            <v>22744983</v>
          </cell>
        </row>
      </sheetData>
      <sheetData sheetId="9" refreshError="1"/>
      <sheetData sheetId="10" refreshError="1"/>
      <sheetData sheetId="11">
        <row r="24">
          <cell r="D24">
            <v>126528017.91</v>
          </cell>
        </row>
      </sheetData>
      <sheetData sheetId="12">
        <row r="18">
          <cell r="E18">
            <v>0</v>
          </cell>
        </row>
        <row r="19">
          <cell r="E19">
            <v>30101101</v>
          </cell>
        </row>
        <row r="23">
          <cell r="E23">
            <v>829597.56</v>
          </cell>
        </row>
        <row r="25">
          <cell r="E25">
            <v>40841102.079999998</v>
          </cell>
        </row>
      </sheetData>
      <sheetData sheetId="13">
        <row r="21">
          <cell r="D21">
            <v>95917530.780000001</v>
          </cell>
        </row>
      </sheetData>
      <sheetData sheetId="14">
        <row r="27">
          <cell r="F27">
            <v>322826952.3690896</v>
          </cell>
        </row>
      </sheetData>
      <sheetData sheetId="15">
        <row r="19">
          <cell r="D19">
            <v>5098671.3999999762</v>
          </cell>
        </row>
      </sheetData>
      <sheetData sheetId="16">
        <row r="22">
          <cell r="F22">
            <v>-1013271749.2470534</v>
          </cell>
        </row>
      </sheetData>
      <sheetData sheetId="17">
        <row r="18">
          <cell r="D18">
            <v>5698872</v>
          </cell>
        </row>
      </sheetData>
      <sheetData sheetId="18" refreshError="1"/>
      <sheetData sheetId="19">
        <row r="20">
          <cell r="D20">
            <v>600662</v>
          </cell>
        </row>
      </sheetData>
      <sheetData sheetId="20">
        <row r="22">
          <cell r="E22">
            <v>27830895.34</v>
          </cell>
        </row>
      </sheetData>
      <sheetData sheetId="21">
        <row r="19">
          <cell r="E19">
            <v>33804</v>
          </cell>
        </row>
        <row r="20">
          <cell r="E20">
            <v>24611326.710000001</v>
          </cell>
        </row>
        <row r="21">
          <cell r="E21">
            <v>8637000</v>
          </cell>
        </row>
      </sheetData>
      <sheetData sheetId="22">
        <row r="27">
          <cell r="E27">
            <v>406763976.62</v>
          </cell>
        </row>
      </sheetData>
      <sheetData sheetId="23">
        <row r="18">
          <cell r="E18">
            <v>64400</v>
          </cell>
        </row>
        <row r="19">
          <cell r="E19">
            <v>266504</v>
          </cell>
        </row>
        <row r="20">
          <cell r="E20">
            <v>20159782</v>
          </cell>
        </row>
        <row r="21">
          <cell r="E21">
            <v>592638</v>
          </cell>
        </row>
        <row r="22">
          <cell r="E22">
            <v>0</v>
          </cell>
        </row>
        <row r="23">
          <cell r="E23">
            <v>1237831</v>
          </cell>
        </row>
        <row r="24">
          <cell r="E24">
            <v>49380000</v>
          </cell>
        </row>
      </sheetData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 -Informativo Nómina"/>
      <sheetName val="01-Conciliación Bancos"/>
      <sheetName val="02-Saldo Fiscal diferidos"/>
      <sheetName val="03- Saldo Fiscal A.F."/>
      <sheetName val="Balance"/>
      <sheetName val="04-VALINV"/>
      <sheetName val="05-Reexpresión"/>
      <sheetName val="06-RecupFX"/>
      <sheetName val="07-Gastos vehiculo"/>
      <sheetName val="08-Incapacidades"/>
      <sheetName val="09-ICA no deducible"/>
      <sheetName val="10-GMF"/>
      <sheetName val="11-Otros Gtos no ded"/>
      <sheetName val="12-Deterioro"/>
      <sheetName val="13-Depreciaciones"/>
      <sheetName val="14-NIIF 16"/>
      <sheetName val="15-Amort"/>
      <sheetName val="16-Suscrp renov "/>
      <sheetName val="17-Imp Asumidos"/>
      <sheetName val="18-Gastos neg"/>
      <sheetName val="19-Gas Per Ant"/>
      <sheetName val="20-Saro"/>
      <sheetName val="22-Rend res Fonpet"/>
      <sheetName val="23-Gastos no deducibles"/>
      <sheetName val="21-PRES"/>
      <sheetName val="23-ICA Descuento"/>
      <sheetName val="Ganancia Ocasional"/>
      <sheetName val="Bienestar emp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>
        <row r="20">
          <cell r="D20">
            <v>74135714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E28C-2037-49C3-A0B6-D0DE6427FB23}">
  <dimension ref="A1:P128"/>
  <sheetViews>
    <sheetView showGridLines="0" tabSelected="1" zoomScale="85" zoomScaleNormal="85" workbookViewId="0">
      <selection activeCell="E101" sqref="E101"/>
    </sheetView>
  </sheetViews>
  <sheetFormatPr baseColWidth="10" defaultRowHeight="15" x14ac:dyDescent="0.2"/>
  <cols>
    <col min="1" max="1" width="10.21875" bestFit="1" customWidth="1"/>
    <col min="2" max="2" width="31.77734375" customWidth="1"/>
    <col min="3" max="3" width="38.21875" customWidth="1"/>
    <col min="4" max="4" width="2.88671875" customWidth="1"/>
    <col min="5" max="5" width="21.77734375" style="15" customWidth="1"/>
    <col min="6" max="6" width="20" style="17" bestFit="1" customWidth="1"/>
    <col min="7" max="7" width="19.109375" bestFit="1" customWidth="1"/>
    <col min="8" max="8" width="19.109375" customWidth="1"/>
    <col min="9" max="9" width="21.21875" style="5" customWidth="1"/>
    <col min="10" max="10" width="17.5546875" style="5" customWidth="1"/>
    <col min="11" max="11" width="29" style="5" customWidth="1"/>
    <col min="12" max="12" width="21.88671875" style="5" customWidth="1"/>
    <col min="13" max="13" width="16.88671875" style="5" customWidth="1"/>
    <col min="14" max="14" width="20.109375" customWidth="1"/>
    <col min="15" max="16" width="14.88671875" bestFit="1" customWidth="1"/>
    <col min="257" max="257" width="10.21875" bestFit="1" customWidth="1"/>
    <col min="258" max="258" width="31.77734375" customWidth="1"/>
    <col min="259" max="259" width="38.21875" customWidth="1"/>
    <col min="260" max="260" width="2.88671875" customWidth="1"/>
    <col min="261" max="261" width="21.77734375" customWidth="1"/>
    <col min="262" max="262" width="20" bestFit="1" customWidth="1"/>
    <col min="263" max="263" width="19.109375" bestFit="1" customWidth="1"/>
    <col min="264" max="264" width="19.109375" customWidth="1"/>
    <col min="265" max="265" width="21.21875" customWidth="1"/>
    <col min="266" max="266" width="17.5546875" customWidth="1"/>
    <col min="267" max="267" width="29" customWidth="1"/>
    <col min="268" max="268" width="21.88671875" customWidth="1"/>
    <col min="269" max="269" width="16.88671875" customWidth="1"/>
    <col min="270" max="270" width="20.109375" customWidth="1"/>
    <col min="271" max="272" width="14.88671875" bestFit="1" customWidth="1"/>
    <col min="513" max="513" width="10.21875" bestFit="1" customWidth="1"/>
    <col min="514" max="514" width="31.77734375" customWidth="1"/>
    <col min="515" max="515" width="38.21875" customWidth="1"/>
    <col min="516" max="516" width="2.88671875" customWidth="1"/>
    <col min="517" max="517" width="21.77734375" customWidth="1"/>
    <col min="518" max="518" width="20" bestFit="1" customWidth="1"/>
    <col min="519" max="519" width="19.109375" bestFit="1" customWidth="1"/>
    <col min="520" max="520" width="19.109375" customWidth="1"/>
    <col min="521" max="521" width="21.21875" customWidth="1"/>
    <col min="522" max="522" width="17.5546875" customWidth="1"/>
    <col min="523" max="523" width="29" customWidth="1"/>
    <col min="524" max="524" width="21.88671875" customWidth="1"/>
    <col min="525" max="525" width="16.88671875" customWidth="1"/>
    <col min="526" max="526" width="20.109375" customWidth="1"/>
    <col min="527" max="528" width="14.88671875" bestFit="1" customWidth="1"/>
    <col min="769" max="769" width="10.21875" bestFit="1" customWidth="1"/>
    <col min="770" max="770" width="31.77734375" customWidth="1"/>
    <col min="771" max="771" width="38.21875" customWidth="1"/>
    <col min="772" max="772" width="2.88671875" customWidth="1"/>
    <col min="773" max="773" width="21.77734375" customWidth="1"/>
    <col min="774" max="774" width="20" bestFit="1" customWidth="1"/>
    <col min="775" max="775" width="19.109375" bestFit="1" customWidth="1"/>
    <col min="776" max="776" width="19.109375" customWidth="1"/>
    <col min="777" max="777" width="21.21875" customWidth="1"/>
    <col min="778" max="778" width="17.5546875" customWidth="1"/>
    <col min="779" max="779" width="29" customWidth="1"/>
    <col min="780" max="780" width="21.88671875" customWidth="1"/>
    <col min="781" max="781" width="16.88671875" customWidth="1"/>
    <col min="782" max="782" width="20.109375" customWidth="1"/>
    <col min="783" max="784" width="14.88671875" bestFit="1" customWidth="1"/>
    <col min="1025" max="1025" width="10.21875" bestFit="1" customWidth="1"/>
    <col min="1026" max="1026" width="31.77734375" customWidth="1"/>
    <col min="1027" max="1027" width="38.21875" customWidth="1"/>
    <col min="1028" max="1028" width="2.88671875" customWidth="1"/>
    <col min="1029" max="1029" width="21.77734375" customWidth="1"/>
    <col min="1030" max="1030" width="20" bestFit="1" customWidth="1"/>
    <col min="1031" max="1031" width="19.109375" bestFit="1" customWidth="1"/>
    <col min="1032" max="1032" width="19.109375" customWidth="1"/>
    <col min="1033" max="1033" width="21.21875" customWidth="1"/>
    <col min="1034" max="1034" width="17.5546875" customWidth="1"/>
    <col min="1035" max="1035" width="29" customWidth="1"/>
    <col min="1036" max="1036" width="21.88671875" customWidth="1"/>
    <col min="1037" max="1037" width="16.88671875" customWidth="1"/>
    <col min="1038" max="1038" width="20.109375" customWidth="1"/>
    <col min="1039" max="1040" width="14.88671875" bestFit="1" customWidth="1"/>
    <col min="1281" max="1281" width="10.21875" bestFit="1" customWidth="1"/>
    <col min="1282" max="1282" width="31.77734375" customWidth="1"/>
    <col min="1283" max="1283" width="38.21875" customWidth="1"/>
    <col min="1284" max="1284" width="2.88671875" customWidth="1"/>
    <col min="1285" max="1285" width="21.77734375" customWidth="1"/>
    <col min="1286" max="1286" width="20" bestFit="1" customWidth="1"/>
    <col min="1287" max="1287" width="19.109375" bestFit="1" customWidth="1"/>
    <col min="1288" max="1288" width="19.109375" customWidth="1"/>
    <col min="1289" max="1289" width="21.21875" customWidth="1"/>
    <col min="1290" max="1290" width="17.5546875" customWidth="1"/>
    <col min="1291" max="1291" width="29" customWidth="1"/>
    <col min="1292" max="1292" width="21.88671875" customWidth="1"/>
    <col min="1293" max="1293" width="16.88671875" customWidth="1"/>
    <col min="1294" max="1294" width="20.109375" customWidth="1"/>
    <col min="1295" max="1296" width="14.88671875" bestFit="1" customWidth="1"/>
    <col min="1537" max="1537" width="10.21875" bestFit="1" customWidth="1"/>
    <col min="1538" max="1538" width="31.77734375" customWidth="1"/>
    <col min="1539" max="1539" width="38.21875" customWidth="1"/>
    <col min="1540" max="1540" width="2.88671875" customWidth="1"/>
    <col min="1541" max="1541" width="21.77734375" customWidth="1"/>
    <col min="1542" max="1542" width="20" bestFit="1" customWidth="1"/>
    <col min="1543" max="1543" width="19.109375" bestFit="1" customWidth="1"/>
    <col min="1544" max="1544" width="19.109375" customWidth="1"/>
    <col min="1545" max="1545" width="21.21875" customWidth="1"/>
    <col min="1546" max="1546" width="17.5546875" customWidth="1"/>
    <col min="1547" max="1547" width="29" customWidth="1"/>
    <col min="1548" max="1548" width="21.88671875" customWidth="1"/>
    <col min="1549" max="1549" width="16.88671875" customWidth="1"/>
    <col min="1550" max="1550" width="20.109375" customWidth="1"/>
    <col min="1551" max="1552" width="14.88671875" bestFit="1" customWidth="1"/>
    <col min="1793" max="1793" width="10.21875" bestFit="1" customWidth="1"/>
    <col min="1794" max="1794" width="31.77734375" customWidth="1"/>
    <col min="1795" max="1795" width="38.21875" customWidth="1"/>
    <col min="1796" max="1796" width="2.88671875" customWidth="1"/>
    <col min="1797" max="1797" width="21.77734375" customWidth="1"/>
    <col min="1798" max="1798" width="20" bestFit="1" customWidth="1"/>
    <col min="1799" max="1799" width="19.109375" bestFit="1" customWidth="1"/>
    <col min="1800" max="1800" width="19.109375" customWidth="1"/>
    <col min="1801" max="1801" width="21.21875" customWidth="1"/>
    <col min="1802" max="1802" width="17.5546875" customWidth="1"/>
    <col min="1803" max="1803" width="29" customWidth="1"/>
    <col min="1804" max="1804" width="21.88671875" customWidth="1"/>
    <col min="1805" max="1805" width="16.88671875" customWidth="1"/>
    <col min="1806" max="1806" width="20.109375" customWidth="1"/>
    <col min="1807" max="1808" width="14.88671875" bestFit="1" customWidth="1"/>
    <col min="2049" max="2049" width="10.21875" bestFit="1" customWidth="1"/>
    <col min="2050" max="2050" width="31.77734375" customWidth="1"/>
    <col min="2051" max="2051" width="38.21875" customWidth="1"/>
    <col min="2052" max="2052" width="2.88671875" customWidth="1"/>
    <col min="2053" max="2053" width="21.77734375" customWidth="1"/>
    <col min="2054" max="2054" width="20" bestFit="1" customWidth="1"/>
    <col min="2055" max="2055" width="19.109375" bestFit="1" customWidth="1"/>
    <col min="2056" max="2056" width="19.109375" customWidth="1"/>
    <col min="2057" max="2057" width="21.21875" customWidth="1"/>
    <col min="2058" max="2058" width="17.5546875" customWidth="1"/>
    <col min="2059" max="2059" width="29" customWidth="1"/>
    <col min="2060" max="2060" width="21.88671875" customWidth="1"/>
    <col min="2061" max="2061" width="16.88671875" customWidth="1"/>
    <col min="2062" max="2062" width="20.109375" customWidth="1"/>
    <col min="2063" max="2064" width="14.88671875" bestFit="1" customWidth="1"/>
    <col min="2305" max="2305" width="10.21875" bestFit="1" customWidth="1"/>
    <col min="2306" max="2306" width="31.77734375" customWidth="1"/>
    <col min="2307" max="2307" width="38.21875" customWidth="1"/>
    <col min="2308" max="2308" width="2.88671875" customWidth="1"/>
    <col min="2309" max="2309" width="21.77734375" customWidth="1"/>
    <col min="2310" max="2310" width="20" bestFit="1" customWidth="1"/>
    <col min="2311" max="2311" width="19.109375" bestFit="1" customWidth="1"/>
    <col min="2312" max="2312" width="19.109375" customWidth="1"/>
    <col min="2313" max="2313" width="21.21875" customWidth="1"/>
    <col min="2314" max="2314" width="17.5546875" customWidth="1"/>
    <col min="2315" max="2315" width="29" customWidth="1"/>
    <col min="2316" max="2316" width="21.88671875" customWidth="1"/>
    <col min="2317" max="2317" width="16.88671875" customWidth="1"/>
    <col min="2318" max="2318" width="20.109375" customWidth="1"/>
    <col min="2319" max="2320" width="14.88671875" bestFit="1" customWidth="1"/>
    <col min="2561" max="2561" width="10.21875" bestFit="1" customWidth="1"/>
    <col min="2562" max="2562" width="31.77734375" customWidth="1"/>
    <col min="2563" max="2563" width="38.21875" customWidth="1"/>
    <col min="2564" max="2564" width="2.88671875" customWidth="1"/>
    <col min="2565" max="2565" width="21.77734375" customWidth="1"/>
    <col min="2566" max="2566" width="20" bestFit="1" customWidth="1"/>
    <col min="2567" max="2567" width="19.109375" bestFit="1" customWidth="1"/>
    <col min="2568" max="2568" width="19.109375" customWidth="1"/>
    <col min="2569" max="2569" width="21.21875" customWidth="1"/>
    <col min="2570" max="2570" width="17.5546875" customWidth="1"/>
    <col min="2571" max="2571" width="29" customWidth="1"/>
    <col min="2572" max="2572" width="21.88671875" customWidth="1"/>
    <col min="2573" max="2573" width="16.88671875" customWidth="1"/>
    <col min="2574" max="2574" width="20.109375" customWidth="1"/>
    <col min="2575" max="2576" width="14.88671875" bestFit="1" customWidth="1"/>
    <col min="2817" max="2817" width="10.21875" bestFit="1" customWidth="1"/>
    <col min="2818" max="2818" width="31.77734375" customWidth="1"/>
    <col min="2819" max="2819" width="38.21875" customWidth="1"/>
    <col min="2820" max="2820" width="2.88671875" customWidth="1"/>
    <col min="2821" max="2821" width="21.77734375" customWidth="1"/>
    <col min="2822" max="2822" width="20" bestFit="1" customWidth="1"/>
    <col min="2823" max="2823" width="19.109375" bestFit="1" customWidth="1"/>
    <col min="2824" max="2824" width="19.109375" customWidth="1"/>
    <col min="2825" max="2825" width="21.21875" customWidth="1"/>
    <col min="2826" max="2826" width="17.5546875" customWidth="1"/>
    <col min="2827" max="2827" width="29" customWidth="1"/>
    <col min="2828" max="2828" width="21.88671875" customWidth="1"/>
    <col min="2829" max="2829" width="16.88671875" customWidth="1"/>
    <col min="2830" max="2830" width="20.109375" customWidth="1"/>
    <col min="2831" max="2832" width="14.88671875" bestFit="1" customWidth="1"/>
    <col min="3073" max="3073" width="10.21875" bestFit="1" customWidth="1"/>
    <col min="3074" max="3074" width="31.77734375" customWidth="1"/>
    <col min="3075" max="3075" width="38.21875" customWidth="1"/>
    <col min="3076" max="3076" width="2.88671875" customWidth="1"/>
    <col min="3077" max="3077" width="21.77734375" customWidth="1"/>
    <col min="3078" max="3078" width="20" bestFit="1" customWidth="1"/>
    <col min="3079" max="3079" width="19.109375" bestFit="1" customWidth="1"/>
    <col min="3080" max="3080" width="19.109375" customWidth="1"/>
    <col min="3081" max="3081" width="21.21875" customWidth="1"/>
    <col min="3082" max="3082" width="17.5546875" customWidth="1"/>
    <col min="3083" max="3083" width="29" customWidth="1"/>
    <col min="3084" max="3084" width="21.88671875" customWidth="1"/>
    <col min="3085" max="3085" width="16.88671875" customWidth="1"/>
    <col min="3086" max="3086" width="20.109375" customWidth="1"/>
    <col min="3087" max="3088" width="14.88671875" bestFit="1" customWidth="1"/>
    <col min="3329" max="3329" width="10.21875" bestFit="1" customWidth="1"/>
    <col min="3330" max="3330" width="31.77734375" customWidth="1"/>
    <col min="3331" max="3331" width="38.21875" customWidth="1"/>
    <col min="3332" max="3332" width="2.88671875" customWidth="1"/>
    <col min="3333" max="3333" width="21.77734375" customWidth="1"/>
    <col min="3334" max="3334" width="20" bestFit="1" customWidth="1"/>
    <col min="3335" max="3335" width="19.109375" bestFit="1" customWidth="1"/>
    <col min="3336" max="3336" width="19.109375" customWidth="1"/>
    <col min="3337" max="3337" width="21.21875" customWidth="1"/>
    <col min="3338" max="3338" width="17.5546875" customWidth="1"/>
    <col min="3339" max="3339" width="29" customWidth="1"/>
    <col min="3340" max="3340" width="21.88671875" customWidth="1"/>
    <col min="3341" max="3341" width="16.88671875" customWidth="1"/>
    <col min="3342" max="3342" width="20.109375" customWidth="1"/>
    <col min="3343" max="3344" width="14.88671875" bestFit="1" customWidth="1"/>
    <col min="3585" max="3585" width="10.21875" bestFit="1" customWidth="1"/>
    <col min="3586" max="3586" width="31.77734375" customWidth="1"/>
    <col min="3587" max="3587" width="38.21875" customWidth="1"/>
    <col min="3588" max="3588" width="2.88671875" customWidth="1"/>
    <col min="3589" max="3589" width="21.77734375" customWidth="1"/>
    <col min="3590" max="3590" width="20" bestFit="1" customWidth="1"/>
    <col min="3591" max="3591" width="19.109375" bestFit="1" customWidth="1"/>
    <col min="3592" max="3592" width="19.109375" customWidth="1"/>
    <col min="3593" max="3593" width="21.21875" customWidth="1"/>
    <col min="3594" max="3594" width="17.5546875" customWidth="1"/>
    <col min="3595" max="3595" width="29" customWidth="1"/>
    <col min="3596" max="3596" width="21.88671875" customWidth="1"/>
    <col min="3597" max="3597" width="16.88671875" customWidth="1"/>
    <col min="3598" max="3598" width="20.109375" customWidth="1"/>
    <col min="3599" max="3600" width="14.88671875" bestFit="1" customWidth="1"/>
    <col min="3841" max="3841" width="10.21875" bestFit="1" customWidth="1"/>
    <col min="3842" max="3842" width="31.77734375" customWidth="1"/>
    <col min="3843" max="3843" width="38.21875" customWidth="1"/>
    <col min="3844" max="3844" width="2.88671875" customWidth="1"/>
    <col min="3845" max="3845" width="21.77734375" customWidth="1"/>
    <col min="3846" max="3846" width="20" bestFit="1" customWidth="1"/>
    <col min="3847" max="3847" width="19.109375" bestFit="1" customWidth="1"/>
    <col min="3848" max="3848" width="19.109375" customWidth="1"/>
    <col min="3849" max="3849" width="21.21875" customWidth="1"/>
    <col min="3850" max="3850" width="17.5546875" customWidth="1"/>
    <col min="3851" max="3851" width="29" customWidth="1"/>
    <col min="3852" max="3852" width="21.88671875" customWidth="1"/>
    <col min="3853" max="3853" width="16.88671875" customWidth="1"/>
    <col min="3854" max="3854" width="20.109375" customWidth="1"/>
    <col min="3855" max="3856" width="14.88671875" bestFit="1" customWidth="1"/>
    <col min="4097" max="4097" width="10.21875" bestFit="1" customWidth="1"/>
    <col min="4098" max="4098" width="31.77734375" customWidth="1"/>
    <col min="4099" max="4099" width="38.21875" customWidth="1"/>
    <col min="4100" max="4100" width="2.88671875" customWidth="1"/>
    <col min="4101" max="4101" width="21.77734375" customWidth="1"/>
    <col min="4102" max="4102" width="20" bestFit="1" customWidth="1"/>
    <col min="4103" max="4103" width="19.109375" bestFit="1" customWidth="1"/>
    <col min="4104" max="4104" width="19.109375" customWidth="1"/>
    <col min="4105" max="4105" width="21.21875" customWidth="1"/>
    <col min="4106" max="4106" width="17.5546875" customWidth="1"/>
    <col min="4107" max="4107" width="29" customWidth="1"/>
    <col min="4108" max="4108" width="21.88671875" customWidth="1"/>
    <col min="4109" max="4109" width="16.88671875" customWidth="1"/>
    <col min="4110" max="4110" width="20.109375" customWidth="1"/>
    <col min="4111" max="4112" width="14.88671875" bestFit="1" customWidth="1"/>
    <col min="4353" max="4353" width="10.21875" bestFit="1" customWidth="1"/>
    <col min="4354" max="4354" width="31.77734375" customWidth="1"/>
    <col min="4355" max="4355" width="38.21875" customWidth="1"/>
    <col min="4356" max="4356" width="2.88671875" customWidth="1"/>
    <col min="4357" max="4357" width="21.77734375" customWidth="1"/>
    <col min="4358" max="4358" width="20" bestFit="1" customWidth="1"/>
    <col min="4359" max="4359" width="19.109375" bestFit="1" customWidth="1"/>
    <col min="4360" max="4360" width="19.109375" customWidth="1"/>
    <col min="4361" max="4361" width="21.21875" customWidth="1"/>
    <col min="4362" max="4362" width="17.5546875" customWidth="1"/>
    <col min="4363" max="4363" width="29" customWidth="1"/>
    <col min="4364" max="4364" width="21.88671875" customWidth="1"/>
    <col min="4365" max="4365" width="16.88671875" customWidth="1"/>
    <col min="4366" max="4366" width="20.109375" customWidth="1"/>
    <col min="4367" max="4368" width="14.88671875" bestFit="1" customWidth="1"/>
    <col min="4609" max="4609" width="10.21875" bestFit="1" customWidth="1"/>
    <col min="4610" max="4610" width="31.77734375" customWidth="1"/>
    <col min="4611" max="4611" width="38.21875" customWidth="1"/>
    <col min="4612" max="4612" width="2.88671875" customWidth="1"/>
    <col min="4613" max="4613" width="21.77734375" customWidth="1"/>
    <col min="4614" max="4614" width="20" bestFit="1" customWidth="1"/>
    <col min="4615" max="4615" width="19.109375" bestFit="1" customWidth="1"/>
    <col min="4616" max="4616" width="19.109375" customWidth="1"/>
    <col min="4617" max="4617" width="21.21875" customWidth="1"/>
    <col min="4618" max="4618" width="17.5546875" customWidth="1"/>
    <col min="4619" max="4619" width="29" customWidth="1"/>
    <col min="4620" max="4620" width="21.88671875" customWidth="1"/>
    <col min="4621" max="4621" width="16.88671875" customWidth="1"/>
    <col min="4622" max="4622" width="20.109375" customWidth="1"/>
    <col min="4623" max="4624" width="14.88671875" bestFit="1" customWidth="1"/>
    <col min="4865" max="4865" width="10.21875" bestFit="1" customWidth="1"/>
    <col min="4866" max="4866" width="31.77734375" customWidth="1"/>
    <col min="4867" max="4867" width="38.21875" customWidth="1"/>
    <col min="4868" max="4868" width="2.88671875" customWidth="1"/>
    <col min="4869" max="4869" width="21.77734375" customWidth="1"/>
    <col min="4870" max="4870" width="20" bestFit="1" customWidth="1"/>
    <col min="4871" max="4871" width="19.109375" bestFit="1" customWidth="1"/>
    <col min="4872" max="4872" width="19.109375" customWidth="1"/>
    <col min="4873" max="4873" width="21.21875" customWidth="1"/>
    <col min="4874" max="4874" width="17.5546875" customWidth="1"/>
    <col min="4875" max="4875" width="29" customWidth="1"/>
    <col min="4876" max="4876" width="21.88671875" customWidth="1"/>
    <col min="4877" max="4877" width="16.88671875" customWidth="1"/>
    <col min="4878" max="4878" width="20.109375" customWidth="1"/>
    <col min="4879" max="4880" width="14.88671875" bestFit="1" customWidth="1"/>
    <col min="5121" max="5121" width="10.21875" bestFit="1" customWidth="1"/>
    <col min="5122" max="5122" width="31.77734375" customWidth="1"/>
    <col min="5123" max="5123" width="38.21875" customWidth="1"/>
    <col min="5124" max="5124" width="2.88671875" customWidth="1"/>
    <col min="5125" max="5125" width="21.77734375" customWidth="1"/>
    <col min="5126" max="5126" width="20" bestFit="1" customWidth="1"/>
    <col min="5127" max="5127" width="19.109375" bestFit="1" customWidth="1"/>
    <col min="5128" max="5128" width="19.109375" customWidth="1"/>
    <col min="5129" max="5129" width="21.21875" customWidth="1"/>
    <col min="5130" max="5130" width="17.5546875" customWidth="1"/>
    <col min="5131" max="5131" width="29" customWidth="1"/>
    <col min="5132" max="5132" width="21.88671875" customWidth="1"/>
    <col min="5133" max="5133" width="16.88671875" customWidth="1"/>
    <col min="5134" max="5134" width="20.109375" customWidth="1"/>
    <col min="5135" max="5136" width="14.88671875" bestFit="1" customWidth="1"/>
    <col min="5377" max="5377" width="10.21875" bestFit="1" customWidth="1"/>
    <col min="5378" max="5378" width="31.77734375" customWidth="1"/>
    <col min="5379" max="5379" width="38.21875" customWidth="1"/>
    <col min="5380" max="5380" width="2.88671875" customWidth="1"/>
    <col min="5381" max="5381" width="21.77734375" customWidth="1"/>
    <col min="5382" max="5382" width="20" bestFit="1" customWidth="1"/>
    <col min="5383" max="5383" width="19.109375" bestFit="1" customWidth="1"/>
    <col min="5384" max="5384" width="19.109375" customWidth="1"/>
    <col min="5385" max="5385" width="21.21875" customWidth="1"/>
    <col min="5386" max="5386" width="17.5546875" customWidth="1"/>
    <col min="5387" max="5387" width="29" customWidth="1"/>
    <col min="5388" max="5388" width="21.88671875" customWidth="1"/>
    <col min="5389" max="5389" width="16.88671875" customWidth="1"/>
    <col min="5390" max="5390" width="20.109375" customWidth="1"/>
    <col min="5391" max="5392" width="14.88671875" bestFit="1" customWidth="1"/>
    <col min="5633" max="5633" width="10.21875" bestFit="1" customWidth="1"/>
    <col min="5634" max="5634" width="31.77734375" customWidth="1"/>
    <col min="5635" max="5635" width="38.21875" customWidth="1"/>
    <col min="5636" max="5636" width="2.88671875" customWidth="1"/>
    <col min="5637" max="5637" width="21.77734375" customWidth="1"/>
    <col min="5638" max="5638" width="20" bestFit="1" customWidth="1"/>
    <col min="5639" max="5639" width="19.109375" bestFit="1" customWidth="1"/>
    <col min="5640" max="5640" width="19.109375" customWidth="1"/>
    <col min="5641" max="5641" width="21.21875" customWidth="1"/>
    <col min="5642" max="5642" width="17.5546875" customWidth="1"/>
    <col min="5643" max="5643" width="29" customWidth="1"/>
    <col min="5644" max="5644" width="21.88671875" customWidth="1"/>
    <col min="5645" max="5645" width="16.88671875" customWidth="1"/>
    <col min="5646" max="5646" width="20.109375" customWidth="1"/>
    <col min="5647" max="5648" width="14.88671875" bestFit="1" customWidth="1"/>
    <col min="5889" max="5889" width="10.21875" bestFit="1" customWidth="1"/>
    <col min="5890" max="5890" width="31.77734375" customWidth="1"/>
    <col min="5891" max="5891" width="38.21875" customWidth="1"/>
    <col min="5892" max="5892" width="2.88671875" customWidth="1"/>
    <col min="5893" max="5893" width="21.77734375" customWidth="1"/>
    <col min="5894" max="5894" width="20" bestFit="1" customWidth="1"/>
    <col min="5895" max="5895" width="19.109375" bestFit="1" customWidth="1"/>
    <col min="5896" max="5896" width="19.109375" customWidth="1"/>
    <col min="5897" max="5897" width="21.21875" customWidth="1"/>
    <col min="5898" max="5898" width="17.5546875" customWidth="1"/>
    <col min="5899" max="5899" width="29" customWidth="1"/>
    <col min="5900" max="5900" width="21.88671875" customWidth="1"/>
    <col min="5901" max="5901" width="16.88671875" customWidth="1"/>
    <col min="5902" max="5902" width="20.109375" customWidth="1"/>
    <col min="5903" max="5904" width="14.88671875" bestFit="1" customWidth="1"/>
    <col min="6145" max="6145" width="10.21875" bestFit="1" customWidth="1"/>
    <col min="6146" max="6146" width="31.77734375" customWidth="1"/>
    <col min="6147" max="6147" width="38.21875" customWidth="1"/>
    <col min="6148" max="6148" width="2.88671875" customWidth="1"/>
    <col min="6149" max="6149" width="21.77734375" customWidth="1"/>
    <col min="6150" max="6150" width="20" bestFit="1" customWidth="1"/>
    <col min="6151" max="6151" width="19.109375" bestFit="1" customWidth="1"/>
    <col min="6152" max="6152" width="19.109375" customWidth="1"/>
    <col min="6153" max="6153" width="21.21875" customWidth="1"/>
    <col min="6154" max="6154" width="17.5546875" customWidth="1"/>
    <col min="6155" max="6155" width="29" customWidth="1"/>
    <col min="6156" max="6156" width="21.88671875" customWidth="1"/>
    <col min="6157" max="6157" width="16.88671875" customWidth="1"/>
    <col min="6158" max="6158" width="20.109375" customWidth="1"/>
    <col min="6159" max="6160" width="14.88671875" bestFit="1" customWidth="1"/>
    <col min="6401" max="6401" width="10.21875" bestFit="1" customWidth="1"/>
    <col min="6402" max="6402" width="31.77734375" customWidth="1"/>
    <col min="6403" max="6403" width="38.21875" customWidth="1"/>
    <col min="6404" max="6404" width="2.88671875" customWidth="1"/>
    <col min="6405" max="6405" width="21.77734375" customWidth="1"/>
    <col min="6406" max="6406" width="20" bestFit="1" customWidth="1"/>
    <col min="6407" max="6407" width="19.109375" bestFit="1" customWidth="1"/>
    <col min="6408" max="6408" width="19.109375" customWidth="1"/>
    <col min="6409" max="6409" width="21.21875" customWidth="1"/>
    <col min="6410" max="6410" width="17.5546875" customWidth="1"/>
    <col min="6411" max="6411" width="29" customWidth="1"/>
    <col min="6412" max="6412" width="21.88671875" customWidth="1"/>
    <col min="6413" max="6413" width="16.88671875" customWidth="1"/>
    <col min="6414" max="6414" width="20.109375" customWidth="1"/>
    <col min="6415" max="6416" width="14.88671875" bestFit="1" customWidth="1"/>
    <col min="6657" max="6657" width="10.21875" bestFit="1" customWidth="1"/>
    <col min="6658" max="6658" width="31.77734375" customWidth="1"/>
    <col min="6659" max="6659" width="38.21875" customWidth="1"/>
    <col min="6660" max="6660" width="2.88671875" customWidth="1"/>
    <col min="6661" max="6661" width="21.77734375" customWidth="1"/>
    <col min="6662" max="6662" width="20" bestFit="1" customWidth="1"/>
    <col min="6663" max="6663" width="19.109375" bestFit="1" customWidth="1"/>
    <col min="6664" max="6664" width="19.109375" customWidth="1"/>
    <col min="6665" max="6665" width="21.21875" customWidth="1"/>
    <col min="6666" max="6666" width="17.5546875" customWidth="1"/>
    <col min="6667" max="6667" width="29" customWidth="1"/>
    <col min="6668" max="6668" width="21.88671875" customWidth="1"/>
    <col min="6669" max="6669" width="16.88671875" customWidth="1"/>
    <col min="6670" max="6670" width="20.109375" customWidth="1"/>
    <col min="6671" max="6672" width="14.88671875" bestFit="1" customWidth="1"/>
    <col min="6913" max="6913" width="10.21875" bestFit="1" customWidth="1"/>
    <col min="6914" max="6914" width="31.77734375" customWidth="1"/>
    <col min="6915" max="6915" width="38.21875" customWidth="1"/>
    <col min="6916" max="6916" width="2.88671875" customWidth="1"/>
    <col min="6917" max="6917" width="21.77734375" customWidth="1"/>
    <col min="6918" max="6918" width="20" bestFit="1" customWidth="1"/>
    <col min="6919" max="6919" width="19.109375" bestFit="1" customWidth="1"/>
    <col min="6920" max="6920" width="19.109375" customWidth="1"/>
    <col min="6921" max="6921" width="21.21875" customWidth="1"/>
    <col min="6922" max="6922" width="17.5546875" customWidth="1"/>
    <col min="6923" max="6923" width="29" customWidth="1"/>
    <col min="6924" max="6924" width="21.88671875" customWidth="1"/>
    <col min="6925" max="6925" width="16.88671875" customWidth="1"/>
    <col min="6926" max="6926" width="20.109375" customWidth="1"/>
    <col min="6927" max="6928" width="14.88671875" bestFit="1" customWidth="1"/>
    <col min="7169" max="7169" width="10.21875" bestFit="1" customWidth="1"/>
    <col min="7170" max="7170" width="31.77734375" customWidth="1"/>
    <col min="7171" max="7171" width="38.21875" customWidth="1"/>
    <col min="7172" max="7172" width="2.88671875" customWidth="1"/>
    <col min="7173" max="7173" width="21.77734375" customWidth="1"/>
    <col min="7174" max="7174" width="20" bestFit="1" customWidth="1"/>
    <col min="7175" max="7175" width="19.109375" bestFit="1" customWidth="1"/>
    <col min="7176" max="7176" width="19.109375" customWidth="1"/>
    <col min="7177" max="7177" width="21.21875" customWidth="1"/>
    <col min="7178" max="7178" width="17.5546875" customWidth="1"/>
    <col min="7179" max="7179" width="29" customWidth="1"/>
    <col min="7180" max="7180" width="21.88671875" customWidth="1"/>
    <col min="7181" max="7181" width="16.88671875" customWidth="1"/>
    <col min="7182" max="7182" width="20.109375" customWidth="1"/>
    <col min="7183" max="7184" width="14.88671875" bestFit="1" customWidth="1"/>
    <col min="7425" max="7425" width="10.21875" bestFit="1" customWidth="1"/>
    <col min="7426" max="7426" width="31.77734375" customWidth="1"/>
    <col min="7427" max="7427" width="38.21875" customWidth="1"/>
    <col min="7428" max="7428" width="2.88671875" customWidth="1"/>
    <col min="7429" max="7429" width="21.77734375" customWidth="1"/>
    <col min="7430" max="7430" width="20" bestFit="1" customWidth="1"/>
    <col min="7431" max="7431" width="19.109375" bestFit="1" customWidth="1"/>
    <col min="7432" max="7432" width="19.109375" customWidth="1"/>
    <col min="7433" max="7433" width="21.21875" customWidth="1"/>
    <col min="7434" max="7434" width="17.5546875" customWidth="1"/>
    <col min="7435" max="7435" width="29" customWidth="1"/>
    <col min="7436" max="7436" width="21.88671875" customWidth="1"/>
    <col min="7437" max="7437" width="16.88671875" customWidth="1"/>
    <col min="7438" max="7438" width="20.109375" customWidth="1"/>
    <col min="7439" max="7440" width="14.88671875" bestFit="1" customWidth="1"/>
    <col min="7681" max="7681" width="10.21875" bestFit="1" customWidth="1"/>
    <col min="7682" max="7682" width="31.77734375" customWidth="1"/>
    <col min="7683" max="7683" width="38.21875" customWidth="1"/>
    <col min="7684" max="7684" width="2.88671875" customWidth="1"/>
    <col min="7685" max="7685" width="21.77734375" customWidth="1"/>
    <col min="7686" max="7686" width="20" bestFit="1" customWidth="1"/>
    <col min="7687" max="7687" width="19.109375" bestFit="1" customWidth="1"/>
    <col min="7688" max="7688" width="19.109375" customWidth="1"/>
    <col min="7689" max="7689" width="21.21875" customWidth="1"/>
    <col min="7690" max="7690" width="17.5546875" customWidth="1"/>
    <col min="7691" max="7691" width="29" customWidth="1"/>
    <col min="7692" max="7692" width="21.88671875" customWidth="1"/>
    <col min="7693" max="7693" width="16.88671875" customWidth="1"/>
    <col min="7694" max="7694" width="20.109375" customWidth="1"/>
    <col min="7695" max="7696" width="14.88671875" bestFit="1" customWidth="1"/>
    <col min="7937" max="7937" width="10.21875" bestFit="1" customWidth="1"/>
    <col min="7938" max="7938" width="31.77734375" customWidth="1"/>
    <col min="7939" max="7939" width="38.21875" customWidth="1"/>
    <col min="7940" max="7940" width="2.88671875" customWidth="1"/>
    <col min="7941" max="7941" width="21.77734375" customWidth="1"/>
    <col min="7942" max="7942" width="20" bestFit="1" customWidth="1"/>
    <col min="7943" max="7943" width="19.109375" bestFit="1" customWidth="1"/>
    <col min="7944" max="7944" width="19.109375" customWidth="1"/>
    <col min="7945" max="7945" width="21.21875" customWidth="1"/>
    <col min="7946" max="7946" width="17.5546875" customWidth="1"/>
    <col min="7947" max="7947" width="29" customWidth="1"/>
    <col min="7948" max="7948" width="21.88671875" customWidth="1"/>
    <col min="7949" max="7949" width="16.88671875" customWidth="1"/>
    <col min="7950" max="7950" width="20.109375" customWidth="1"/>
    <col min="7951" max="7952" width="14.88671875" bestFit="1" customWidth="1"/>
    <col min="8193" max="8193" width="10.21875" bestFit="1" customWidth="1"/>
    <col min="8194" max="8194" width="31.77734375" customWidth="1"/>
    <col min="8195" max="8195" width="38.21875" customWidth="1"/>
    <col min="8196" max="8196" width="2.88671875" customWidth="1"/>
    <col min="8197" max="8197" width="21.77734375" customWidth="1"/>
    <col min="8198" max="8198" width="20" bestFit="1" customWidth="1"/>
    <col min="8199" max="8199" width="19.109375" bestFit="1" customWidth="1"/>
    <col min="8200" max="8200" width="19.109375" customWidth="1"/>
    <col min="8201" max="8201" width="21.21875" customWidth="1"/>
    <col min="8202" max="8202" width="17.5546875" customWidth="1"/>
    <col min="8203" max="8203" width="29" customWidth="1"/>
    <col min="8204" max="8204" width="21.88671875" customWidth="1"/>
    <col min="8205" max="8205" width="16.88671875" customWidth="1"/>
    <col min="8206" max="8206" width="20.109375" customWidth="1"/>
    <col min="8207" max="8208" width="14.88671875" bestFit="1" customWidth="1"/>
    <col min="8449" max="8449" width="10.21875" bestFit="1" customWidth="1"/>
    <col min="8450" max="8450" width="31.77734375" customWidth="1"/>
    <col min="8451" max="8451" width="38.21875" customWidth="1"/>
    <col min="8452" max="8452" width="2.88671875" customWidth="1"/>
    <col min="8453" max="8453" width="21.77734375" customWidth="1"/>
    <col min="8454" max="8454" width="20" bestFit="1" customWidth="1"/>
    <col min="8455" max="8455" width="19.109375" bestFit="1" customWidth="1"/>
    <col min="8456" max="8456" width="19.109375" customWidth="1"/>
    <col min="8457" max="8457" width="21.21875" customWidth="1"/>
    <col min="8458" max="8458" width="17.5546875" customWidth="1"/>
    <col min="8459" max="8459" width="29" customWidth="1"/>
    <col min="8460" max="8460" width="21.88671875" customWidth="1"/>
    <col min="8461" max="8461" width="16.88671875" customWidth="1"/>
    <col min="8462" max="8462" width="20.109375" customWidth="1"/>
    <col min="8463" max="8464" width="14.88671875" bestFit="1" customWidth="1"/>
    <col min="8705" max="8705" width="10.21875" bestFit="1" customWidth="1"/>
    <col min="8706" max="8706" width="31.77734375" customWidth="1"/>
    <col min="8707" max="8707" width="38.21875" customWidth="1"/>
    <col min="8708" max="8708" width="2.88671875" customWidth="1"/>
    <col min="8709" max="8709" width="21.77734375" customWidth="1"/>
    <col min="8710" max="8710" width="20" bestFit="1" customWidth="1"/>
    <col min="8711" max="8711" width="19.109375" bestFit="1" customWidth="1"/>
    <col min="8712" max="8712" width="19.109375" customWidth="1"/>
    <col min="8713" max="8713" width="21.21875" customWidth="1"/>
    <col min="8714" max="8714" width="17.5546875" customWidth="1"/>
    <col min="8715" max="8715" width="29" customWidth="1"/>
    <col min="8716" max="8716" width="21.88671875" customWidth="1"/>
    <col min="8717" max="8717" width="16.88671875" customWidth="1"/>
    <col min="8718" max="8718" width="20.109375" customWidth="1"/>
    <col min="8719" max="8720" width="14.88671875" bestFit="1" customWidth="1"/>
    <col min="8961" max="8961" width="10.21875" bestFit="1" customWidth="1"/>
    <col min="8962" max="8962" width="31.77734375" customWidth="1"/>
    <col min="8963" max="8963" width="38.21875" customWidth="1"/>
    <col min="8964" max="8964" width="2.88671875" customWidth="1"/>
    <col min="8965" max="8965" width="21.77734375" customWidth="1"/>
    <col min="8966" max="8966" width="20" bestFit="1" customWidth="1"/>
    <col min="8967" max="8967" width="19.109375" bestFit="1" customWidth="1"/>
    <col min="8968" max="8968" width="19.109375" customWidth="1"/>
    <col min="8969" max="8969" width="21.21875" customWidth="1"/>
    <col min="8970" max="8970" width="17.5546875" customWidth="1"/>
    <col min="8971" max="8971" width="29" customWidth="1"/>
    <col min="8972" max="8972" width="21.88671875" customWidth="1"/>
    <col min="8973" max="8973" width="16.88671875" customWidth="1"/>
    <col min="8974" max="8974" width="20.109375" customWidth="1"/>
    <col min="8975" max="8976" width="14.88671875" bestFit="1" customWidth="1"/>
    <col min="9217" max="9217" width="10.21875" bestFit="1" customWidth="1"/>
    <col min="9218" max="9218" width="31.77734375" customWidth="1"/>
    <col min="9219" max="9219" width="38.21875" customWidth="1"/>
    <col min="9220" max="9220" width="2.88671875" customWidth="1"/>
    <col min="9221" max="9221" width="21.77734375" customWidth="1"/>
    <col min="9222" max="9222" width="20" bestFit="1" customWidth="1"/>
    <col min="9223" max="9223" width="19.109375" bestFit="1" customWidth="1"/>
    <col min="9224" max="9224" width="19.109375" customWidth="1"/>
    <col min="9225" max="9225" width="21.21875" customWidth="1"/>
    <col min="9226" max="9226" width="17.5546875" customWidth="1"/>
    <col min="9227" max="9227" width="29" customWidth="1"/>
    <col min="9228" max="9228" width="21.88671875" customWidth="1"/>
    <col min="9229" max="9229" width="16.88671875" customWidth="1"/>
    <col min="9230" max="9230" width="20.109375" customWidth="1"/>
    <col min="9231" max="9232" width="14.88671875" bestFit="1" customWidth="1"/>
    <col min="9473" max="9473" width="10.21875" bestFit="1" customWidth="1"/>
    <col min="9474" max="9474" width="31.77734375" customWidth="1"/>
    <col min="9475" max="9475" width="38.21875" customWidth="1"/>
    <col min="9476" max="9476" width="2.88671875" customWidth="1"/>
    <col min="9477" max="9477" width="21.77734375" customWidth="1"/>
    <col min="9478" max="9478" width="20" bestFit="1" customWidth="1"/>
    <col min="9479" max="9479" width="19.109375" bestFit="1" customWidth="1"/>
    <col min="9480" max="9480" width="19.109375" customWidth="1"/>
    <col min="9481" max="9481" width="21.21875" customWidth="1"/>
    <col min="9482" max="9482" width="17.5546875" customWidth="1"/>
    <col min="9483" max="9483" width="29" customWidth="1"/>
    <col min="9484" max="9484" width="21.88671875" customWidth="1"/>
    <col min="9485" max="9485" width="16.88671875" customWidth="1"/>
    <col min="9486" max="9486" width="20.109375" customWidth="1"/>
    <col min="9487" max="9488" width="14.88671875" bestFit="1" customWidth="1"/>
    <col min="9729" max="9729" width="10.21875" bestFit="1" customWidth="1"/>
    <col min="9730" max="9730" width="31.77734375" customWidth="1"/>
    <col min="9731" max="9731" width="38.21875" customWidth="1"/>
    <col min="9732" max="9732" width="2.88671875" customWidth="1"/>
    <col min="9733" max="9733" width="21.77734375" customWidth="1"/>
    <col min="9734" max="9734" width="20" bestFit="1" customWidth="1"/>
    <col min="9735" max="9735" width="19.109375" bestFit="1" customWidth="1"/>
    <col min="9736" max="9736" width="19.109375" customWidth="1"/>
    <col min="9737" max="9737" width="21.21875" customWidth="1"/>
    <col min="9738" max="9738" width="17.5546875" customWidth="1"/>
    <col min="9739" max="9739" width="29" customWidth="1"/>
    <col min="9740" max="9740" width="21.88671875" customWidth="1"/>
    <col min="9741" max="9741" width="16.88671875" customWidth="1"/>
    <col min="9742" max="9742" width="20.109375" customWidth="1"/>
    <col min="9743" max="9744" width="14.88671875" bestFit="1" customWidth="1"/>
    <col min="9985" max="9985" width="10.21875" bestFit="1" customWidth="1"/>
    <col min="9986" max="9986" width="31.77734375" customWidth="1"/>
    <col min="9987" max="9987" width="38.21875" customWidth="1"/>
    <col min="9988" max="9988" width="2.88671875" customWidth="1"/>
    <col min="9989" max="9989" width="21.77734375" customWidth="1"/>
    <col min="9990" max="9990" width="20" bestFit="1" customWidth="1"/>
    <col min="9991" max="9991" width="19.109375" bestFit="1" customWidth="1"/>
    <col min="9992" max="9992" width="19.109375" customWidth="1"/>
    <col min="9993" max="9993" width="21.21875" customWidth="1"/>
    <col min="9994" max="9994" width="17.5546875" customWidth="1"/>
    <col min="9995" max="9995" width="29" customWidth="1"/>
    <col min="9996" max="9996" width="21.88671875" customWidth="1"/>
    <col min="9997" max="9997" width="16.88671875" customWidth="1"/>
    <col min="9998" max="9998" width="20.109375" customWidth="1"/>
    <col min="9999" max="10000" width="14.88671875" bestFit="1" customWidth="1"/>
    <col min="10241" max="10241" width="10.21875" bestFit="1" customWidth="1"/>
    <col min="10242" max="10242" width="31.77734375" customWidth="1"/>
    <col min="10243" max="10243" width="38.21875" customWidth="1"/>
    <col min="10244" max="10244" width="2.88671875" customWidth="1"/>
    <col min="10245" max="10245" width="21.77734375" customWidth="1"/>
    <col min="10246" max="10246" width="20" bestFit="1" customWidth="1"/>
    <col min="10247" max="10247" width="19.109375" bestFit="1" customWidth="1"/>
    <col min="10248" max="10248" width="19.109375" customWidth="1"/>
    <col min="10249" max="10249" width="21.21875" customWidth="1"/>
    <col min="10250" max="10250" width="17.5546875" customWidth="1"/>
    <col min="10251" max="10251" width="29" customWidth="1"/>
    <col min="10252" max="10252" width="21.88671875" customWidth="1"/>
    <col min="10253" max="10253" width="16.88671875" customWidth="1"/>
    <col min="10254" max="10254" width="20.109375" customWidth="1"/>
    <col min="10255" max="10256" width="14.88671875" bestFit="1" customWidth="1"/>
    <col min="10497" max="10497" width="10.21875" bestFit="1" customWidth="1"/>
    <col min="10498" max="10498" width="31.77734375" customWidth="1"/>
    <col min="10499" max="10499" width="38.21875" customWidth="1"/>
    <col min="10500" max="10500" width="2.88671875" customWidth="1"/>
    <col min="10501" max="10501" width="21.77734375" customWidth="1"/>
    <col min="10502" max="10502" width="20" bestFit="1" customWidth="1"/>
    <col min="10503" max="10503" width="19.109375" bestFit="1" customWidth="1"/>
    <col min="10504" max="10504" width="19.109375" customWidth="1"/>
    <col min="10505" max="10505" width="21.21875" customWidth="1"/>
    <col min="10506" max="10506" width="17.5546875" customWidth="1"/>
    <col min="10507" max="10507" width="29" customWidth="1"/>
    <col min="10508" max="10508" width="21.88671875" customWidth="1"/>
    <col min="10509" max="10509" width="16.88671875" customWidth="1"/>
    <col min="10510" max="10510" width="20.109375" customWidth="1"/>
    <col min="10511" max="10512" width="14.88671875" bestFit="1" customWidth="1"/>
    <col min="10753" max="10753" width="10.21875" bestFit="1" customWidth="1"/>
    <col min="10754" max="10754" width="31.77734375" customWidth="1"/>
    <col min="10755" max="10755" width="38.21875" customWidth="1"/>
    <col min="10756" max="10756" width="2.88671875" customWidth="1"/>
    <col min="10757" max="10757" width="21.77734375" customWidth="1"/>
    <col min="10758" max="10758" width="20" bestFit="1" customWidth="1"/>
    <col min="10759" max="10759" width="19.109375" bestFit="1" customWidth="1"/>
    <col min="10760" max="10760" width="19.109375" customWidth="1"/>
    <col min="10761" max="10761" width="21.21875" customWidth="1"/>
    <col min="10762" max="10762" width="17.5546875" customWidth="1"/>
    <col min="10763" max="10763" width="29" customWidth="1"/>
    <col min="10764" max="10764" width="21.88671875" customWidth="1"/>
    <col min="10765" max="10765" width="16.88671875" customWidth="1"/>
    <col min="10766" max="10766" width="20.109375" customWidth="1"/>
    <col min="10767" max="10768" width="14.88671875" bestFit="1" customWidth="1"/>
    <col min="11009" max="11009" width="10.21875" bestFit="1" customWidth="1"/>
    <col min="11010" max="11010" width="31.77734375" customWidth="1"/>
    <col min="11011" max="11011" width="38.21875" customWidth="1"/>
    <col min="11012" max="11012" width="2.88671875" customWidth="1"/>
    <col min="11013" max="11013" width="21.77734375" customWidth="1"/>
    <col min="11014" max="11014" width="20" bestFit="1" customWidth="1"/>
    <col min="11015" max="11015" width="19.109375" bestFit="1" customWidth="1"/>
    <col min="11016" max="11016" width="19.109375" customWidth="1"/>
    <col min="11017" max="11017" width="21.21875" customWidth="1"/>
    <col min="11018" max="11018" width="17.5546875" customWidth="1"/>
    <col min="11019" max="11019" width="29" customWidth="1"/>
    <col min="11020" max="11020" width="21.88671875" customWidth="1"/>
    <col min="11021" max="11021" width="16.88671875" customWidth="1"/>
    <col min="11022" max="11022" width="20.109375" customWidth="1"/>
    <col min="11023" max="11024" width="14.88671875" bestFit="1" customWidth="1"/>
    <col min="11265" max="11265" width="10.21875" bestFit="1" customWidth="1"/>
    <col min="11266" max="11266" width="31.77734375" customWidth="1"/>
    <col min="11267" max="11267" width="38.21875" customWidth="1"/>
    <col min="11268" max="11268" width="2.88671875" customWidth="1"/>
    <col min="11269" max="11269" width="21.77734375" customWidth="1"/>
    <col min="11270" max="11270" width="20" bestFit="1" customWidth="1"/>
    <col min="11271" max="11271" width="19.109375" bestFit="1" customWidth="1"/>
    <col min="11272" max="11272" width="19.109375" customWidth="1"/>
    <col min="11273" max="11273" width="21.21875" customWidth="1"/>
    <col min="11274" max="11274" width="17.5546875" customWidth="1"/>
    <col min="11275" max="11275" width="29" customWidth="1"/>
    <col min="11276" max="11276" width="21.88671875" customWidth="1"/>
    <col min="11277" max="11277" width="16.88671875" customWidth="1"/>
    <col min="11278" max="11278" width="20.109375" customWidth="1"/>
    <col min="11279" max="11280" width="14.88671875" bestFit="1" customWidth="1"/>
    <col min="11521" max="11521" width="10.21875" bestFit="1" customWidth="1"/>
    <col min="11522" max="11522" width="31.77734375" customWidth="1"/>
    <col min="11523" max="11523" width="38.21875" customWidth="1"/>
    <col min="11524" max="11524" width="2.88671875" customWidth="1"/>
    <col min="11525" max="11525" width="21.77734375" customWidth="1"/>
    <col min="11526" max="11526" width="20" bestFit="1" customWidth="1"/>
    <col min="11527" max="11527" width="19.109375" bestFit="1" customWidth="1"/>
    <col min="11528" max="11528" width="19.109375" customWidth="1"/>
    <col min="11529" max="11529" width="21.21875" customWidth="1"/>
    <col min="11530" max="11530" width="17.5546875" customWidth="1"/>
    <col min="11531" max="11531" width="29" customWidth="1"/>
    <col min="11532" max="11532" width="21.88671875" customWidth="1"/>
    <col min="11533" max="11533" width="16.88671875" customWidth="1"/>
    <col min="11534" max="11534" width="20.109375" customWidth="1"/>
    <col min="11535" max="11536" width="14.88671875" bestFit="1" customWidth="1"/>
    <col min="11777" max="11777" width="10.21875" bestFit="1" customWidth="1"/>
    <col min="11778" max="11778" width="31.77734375" customWidth="1"/>
    <col min="11779" max="11779" width="38.21875" customWidth="1"/>
    <col min="11780" max="11780" width="2.88671875" customWidth="1"/>
    <col min="11781" max="11781" width="21.77734375" customWidth="1"/>
    <col min="11782" max="11782" width="20" bestFit="1" customWidth="1"/>
    <col min="11783" max="11783" width="19.109375" bestFit="1" customWidth="1"/>
    <col min="11784" max="11784" width="19.109375" customWidth="1"/>
    <col min="11785" max="11785" width="21.21875" customWidth="1"/>
    <col min="11786" max="11786" width="17.5546875" customWidth="1"/>
    <col min="11787" max="11787" width="29" customWidth="1"/>
    <col min="11788" max="11788" width="21.88671875" customWidth="1"/>
    <col min="11789" max="11789" width="16.88671875" customWidth="1"/>
    <col min="11790" max="11790" width="20.109375" customWidth="1"/>
    <col min="11791" max="11792" width="14.88671875" bestFit="1" customWidth="1"/>
    <col min="12033" max="12033" width="10.21875" bestFit="1" customWidth="1"/>
    <col min="12034" max="12034" width="31.77734375" customWidth="1"/>
    <col min="12035" max="12035" width="38.21875" customWidth="1"/>
    <col min="12036" max="12036" width="2.88671875" customWidth="1"/>
    <col min="12037" max="12037" width="21.77734375" customWidth="1"/>
    <col min="12038" max="12038" width="20" bestFit="1" customWidth="1"/>
    <col min="12039" max="12039" width="19.109375" bestFit="1" customWidth="1"/>
    <col min="12040" max="12040" width="19.109375" customWidth="1"/>
    <col min="12041" max="12041" width="21.21875" customWidth="1"/>
    <col min="12042" max="12042" width="17.5546875" customWidth="1"/>
    <col min="12043" max="12043" width="29" customWidth="1"/>
    <col min="12044" max="12044" width="21.88671875" customWidth="1"/>
    <col min="12045" max="12045" width="16.88671875" customWidth="1"/>
    <col min="12046" max="12046" width="20.109375" customWidth="1"/>
    <col min="12047" max="12048" width="14.88671875" bestFit="1" customWidth="1"/>
    <col min="12289" max="12289" width="10.21875" bestFit="1" customWidth="1"/>
    <col min="12290" max="12290" width="31.77734375" customWidth="1"/>
    <col min="12291" max="12291" width="38.21875" customWidth="1"/>
    <col min="12292" max="12292" width="2.88671875" customWidth="1"/>
    <col min="12293" max="12293" width="21.77734375" customWidth="1"/>
    <col min="12294" max="12294" width="20" bestFit="1" customWidth="1"/>
    <col min="12295" max="12295" width="19.109375" bestFit="1" customWidth="1"/>
    <col min="12296" max="12296" width="19.109375" customWidth="1"/>
    <col min="12297" max="12297" width="21.21875" customWidth="1"/>
    <col min="12298" max="12298" width="17.5546875" customWidth="1"/>
    <col min="12299" max="12299" width="29" customWidth="1"/>
    <col min="12300" max="12300" width="21.88671875" customWidth="1"/>
    <col min="12301" max="12301" width="16.88671875" customWidth="1"/>
    <col min="12302" max="12302" width="20.109375" customWidth="1"/>
    <col min="12303" max="12304" width="14.88671875" bestFit="1" customWidth="1"/>
    <col min="12545" max="12545" width="10.21875" bestFit="1" customWidth="1"/>
    <col min="12546" max="12546" width="31.77734375" customWidth="1"/>
    <col min="12547" max="12547" width="38.21875" customWidth="1"/>
    <col min="12548" max="12548" width="2.88671875" customWidth="1"/>
    <col min="12549" max="12549" width="21.77734375" customWidth="1"/>
    <col min="12550" max="12550" width="20" bestFit="1" customWidth="1"/>
    <col min="12551" max="12551" width="19.109375" bestFit="1" customWidth="1"/>
    <col min="12552" max="12552" width="19.109375" customWidth="1"/>
    <col min="12553" max="12553" width="21.21875" customWidth="1"/>
    <col min="12554" max="12554" width="17.5546875" customWidth="1"/>
    <col min="12555" max="12555" width="29" customWidth="1"/>
    <col min="12556" max="12556" width="21.88671875" customWidth="1"/>
    <col min="12557" max="12557" width="16.88671875" customWidth="1"/>
    <col min="12558" max="12558" width="20.109375" customWidth="1"/>
    <col min="12559" max="12560" width="14.88671875" bestFit="1" customWidth="1"/>
    <col min="12801" max="12801" width="10.21875" bestFit="1" customWidth="1"/>
    <col min="12802" max="12802" width="31.77734375" customWidth="1"/>
    <col min="12803" max="12803" width="38.21875" customWidth="1"/>
    <col min="12804" max="12804" width="2.88671875" customWidth="1"/>
    <col min="12805" max="12805" width="21.77734375" customWidth="1"/>
    <col min="12806" max="12806" width="20" bestFit="1" customWidth="1"/>
    <col min="12807" max="12807" width="19.109375" bestFit="1" customWidth="1"/>
    <col min="12808" max="12808" width="19.109375" customWidth="1"/>
    <col min="12809" max="12809" width="21.21875" customWidth="1"/>
    <col min="12810" max="12810" width="17.5546875" customWidth="1"/>
    <col min="12811" max="12811" width="29" customWidth="1"/>
    <col min="12812" max="12812" width="21.88671875" customWidth="1"/>
    <col min="12813" max="12813" width="16.88671875" customWidth="1"/>
    <col min="12814" max="12814" width="20.109375" customWidth="1"/>
    <col min="12815" max="12816" width="14.88671875" bestFit="1" customWidth="1"/>
    <col min="13057" max="13057" width="10.21875" bestFit="1" customWidth="1"/>
    <col min="13058" max="13058" width="31.77734375" customWidth="1"/>
    <col min="13059" max="13059" width="38.21875" customWidth="1"/>
    <col min="13060" max="13060" width="2.88671875" customWidth="1"/>
    <col min="13061" max="13061" width="21.77734375" customWidth="1"/>
    <col min="13062" max="13062" width="20" bestFit="1" customWidth="1"/>
    <col min="13063" max="13063" width="19.109375" bestFit="1" customWidth="1"/>
    <col min="13064" max="13064" width="19.109375" customWidth="1"/>
    <col min="13065" max="13065" width="21.21875" customWidth="1"/>
    <col min="13066" max="13066" width="17.5546875" customWidth="1"/>
    <col min="13067" max="13067" width="29" customWidth="1"/>
    <col min="13068" max="13068" width="21.88671875" customWidth="1"/>
    <col min="13069" max="13069" width="16.88671875" customWidth="1"/>
    <col min="13070" max="13070" width="20.109375" customWidth="1"/>
    <col min="13071" max="13072" width="14.88671875" bestFit="1" customWidth="1"/>
    <col min="13313" max="13313" width="10.21875" bestFit="1" customWidth="1"/>
    <col min="13314" max="13314" width="31.77734375" customWidth="1"/>
    <col min="13315" max="13315" width="38.21875" customWidth="1"/>
    <col min="13316" max="13316" width="2.88671875" customWidth="1"/>
    <col min="13317" max="13317" width="21.77734375" customWidth="1"/>
    <col min="13318" max="13318" width="20" bestFit="1" customWidth="1"/>
    <col min="13319" max="13319" width="19.109375" bestFit="1" customWidth="1"/>
    <col min="13320" max="13320" width="19.109375" customWidth="1"/>
    <col min="13321" max="13321" width="21.21875" customWidth="1"/>
    <col min="13322" max="13322" width="17.5546875" customWidth="1"/>
    <col min="13323" max="13323" width="29" customWidth="1"/>
    <col min="13324" max="13324" width="21.88671875" customWidth="1"/>
    <col min="13325" max="13325" width="16.88671875" customWidth="1"/>
    <col min="13326" max="13326" width="20.109375" customWidth="1"/>
    <col min="13327" max="13328" width="14.88671875" bestFit="1" customWidth="1"/>
    <col min="13569" max="13569" width="10.21875" bestFit="1" customWidth="1"/>
    <col min="13570" max="13570" width="31.77734375" customWidth="1"/>
    <col min="13571" max="13571" width="38.21875" customWidth="1"/>
    <col min="13572" max="13572" width="2.88671875" customWidth="1"/>
    <col min="13573" max="13573" width="21.77734375" customWidth="1"/>
    <col min="13574" max="13574" width="20" bestFit="1" customWidth="1"/>
    <col min="13575" max="13575" width="19.109375" bestFit="1" customWidth="1"/>
    <col min="13576" max="13576" width="19.109375" customWidth="1"/>
    <col min="13577" max="13577" width="21.21875" customWidth="1"/>
    <col min="13578" max="13578" width="17.5546875" customWidth="1"/>
    <col min="13579" max="13579" width="29" customWidth="1"/>
    <col min="13580" max="13580" width="21.88671875" customWidth="1"/>
    <col min="13581" max="13581" width="16.88671875" customWidth="1"/>
    <col min="13582" max="13582" width="20.109375" customWidth="1"/>
    <col min="13583" max="13584" width="14.88671875" bestFit="1" customWidth="1"/>
    <col min="13825" max="13825" width="10.21875" bestFit="1" customWidth="1"/>
    <col min="13826" max="13826" width="31.77734375" customWidth="1"/>
    <col min="13827" max="13827" width="38.21875" customWidth="1"/>
    <col min="13828" max="13828" width="2.88671875" customWidth="1"/>
    <col min="13829" max="13829" width="21.77734375" customWidth="1"/>
    <col min="13830" max="13830" width="20" bestFit="1" customWidth="1"/>
    <col min="13831" max="13831" width="19.109375" bestFit="1" customWidth="1"/>
    <col min="13832" max="13832" width="19.109375" customWidth="1"/>
    <col min="13833" max="13833" width="21.21875" customWidth="1"/>
    <col min="13834" max="13834" width="17.5546875" customWidth="1"/>
    <col min="13835" max="13835" width="29" customWidth="1"/>
    <col min="13836" max="13836" width="21.88671875" customWidth="1"/>
    <col min="13837" max="13837" width="16.88671875" customWidth="1"/>
    <col min="13838" max="13838" width="20.109375" customWidth="1"/>
    <col min="13839" max="13840" width="14.88671875" bestFit="1" customWidth="1"/>
    <col min="14081" max="14081" width="10.21875" bestFit="1" customWidth="1"/>
    <col min="14082" max="14082" width="31.77734375" customWidth="1"/>
    <col min="14083" max="14083" width="38.21875" customWidth="1"/>
    <col min="14084" max="14084" width="2.88671875" customWidth="1"/>
    <col min="14085" max="14085" width="21.77734375" customWidth="1"/>
    <col min="14086" max="14086" width="20" bestFit="1" customWidth="1"/>
    <col min="14087" max="14087" width="19.109375" bestFit="1" customWidth="1"/>
    <col min="14088" max="14088" width="19.109375" customWidth="1"/>
    <col min="14089" max="14089" width="21.21875" customWidth="1"/>
    <col min="14090" max="14090" width="17.5546875" customWidth="1"/>
    <col min="14091" max="14091" width="29" customWidth="1"/>
    <col min="14092" max="14092" width="21.88671875" customWidth="1"/>
    <col min="14093" max="14093" width="16.88671875" customWidth="1"/>
    <col min="14094" max="14094" width="20.109375" customWidth="1"/>
    <col min="14095" max="14096" width="14.88671875" bestFit="1" customWidth="1"/>
    <col min="14337" max="14337" width="10.21875" bestFit="1" customWidth="1"/>
    <col min="14338" max="14338" width="31.77734375" customWidth="1"/>
    <col min="14339" max="14339" width="38.21875" customWidth="1"/>
    <col min="14340" max="14340" width="2.88671875" customWidth="1"/>
    <col min="14341" max="14341" width="21.77734375" customWidth="1"/>
    <col min="14342" max="14342" width="20" bestFit="1" customWidth="1"/>
    <col min="14343" max="14343" width="19.109375" bestFit="1" customWidth="1"/>
    <col min="14344" max="14344" width="19.109375" customWidth="1"/>
    <col min="14345" max="14345" width="21.21875" customWidth="1"/>
    <col min="14346" max="14346" width="17.5546875" customWidth="1"/>
    <col min="14347" max="14347" width="29" customWidth="1"/>
    <col min="14348" max="14348" width="21.88671875" customWidth="1"/>
    <col min="14349" max="14349" width="16.88671875" customWidth="1"/>
    <col min="14350" max="14350" width="20.109375" customWidth="1"/>
    <col min="14351" max="14352" width="14.88671875" bestFit="1" customWidth="1"/>
    <col min="14593" max="14593" width="10.21875" bestFit="1" customWidth="1"/>
    <col min="14594" max="14594" width="31.77734375" customWidth="1"/>
    <col min="14595" max="14595" width="38.21875" customWidth="1"/>
    <col min="14596" max="14596" width="2.88671875" customWidth="1"/>
    <col min="14597" max="14597" width="21.77734375" customWidth="1"/>
    <col min="14598" max="14598" width="20" bestFit="1" customWidth="1"/>
    <col min="14599" max="14599" width="19.109375" bestFit="1" customWidth="1"/>
    <col min="14600" max="14600" width="19.109375" customWidth="1"/>
    <col min="14601" max="14601" width="21.21875" customWidth="1"/>
    <col min="14602" max="14602" width="17.5546875" customWidth="1"/>
    <col min="14603" max="14603" width="29" customWidth="1"/>
    <col min="14604" max="14604" width="21.88671875" customWidth="1"/>
    <col min="14605" max="14605" width="16.88671875" customWidth="1"/>
    <col min="14606" max="14606" width="20.109375" customWidth="1"/>
    <col min="14607" max="14608" width="14.88671875" bestFit="1" customWidth="1"/>
    <col min="14849" max="14849" width="10.21875" bestFit="1" customWidth="1"/>
    <col min="14850" max="14850" width="31.77734375" customWidth="1"/>
    <col min="14851" max="14851" width="38.21875" customWidth="1"/>
    <col min="14852" max="14852" width="2.88671875" customWidth="1"/>
    <col min="14853" max="14853" width="21.77734375" customWidth="1"/>
    <col min="14854" max="14854" width="20" bestFit="1" customWidth="1"/>
    <col min="14855" max="14855" width="19.109375" bestFit="1" customWidth="1"/>
    <col min="14856" max="14856" width="19.109375" customWidth="1"/>
    <col min="14857" max="14857" width="21.21875" customWidth="1"/>
    <col min="14858" max="14858" width="17.5546875" customWidth="1"/>
    <col min="14859" max="14859" width="29" customWidth="1"/>
    <col min="14860" max="14860" width="21.88671875" customWidth="1"/>
    <col min="14861" max="14861" width="16.88671875" customWidth="1"/>
    <col min="14862" max="14862" width="20.109375" customWidth="1"/>
    <col min="14863" max="14864" width="14.88671875" bestFit="1" customWidth="1"/>
    <col min="15105" max="15105" width="10.21875" bestFit="1" customWidth="1"/>
    <col min="15106" max="15106" width="31.77734375" customWidth="1"/>
    <col min="15107" max="15107" width="38.21875" customWidth="1"/>
    <col min="15108" max="15108" width="2.88671875" customWidth="1"/>
    <col min="15109" max="15109" width="21.77734375" customWidth="1"/>
    <col min="15110" max="15110" width="20" bestFit="1" customWidth="1"/>
    <col min="15111" max="15111" width="19.109375" bestFit="1" customWidth="1"/>
    <col min="15112" max="15112" width="19.109375" customWidth="1"/>
    <col min="15113" max="15113" width="21.21875" customWidth="1"/>
    <col min="15114" max="15114" width="17.5546875" customWidth="1"/>
    <col min="15115" max="15115" width="29" customWidth="1"/>
    <col min="15116" max="15116" width="21.88671875" customWidth="1"/>
    <col min="15117" max="15117" width="16.88671875" customWidth="1"/>
    <col min="15118" max="15118" width="20.109375" customWidth="1"/>
    <col min="15119" max="15120" width="14.88671875" bestFit="1" customWidth="1"/>
    <col min="15361" max="15361" width="10.21875" bestFit="1" customWidth="1"/>
    <col min="15362" max="15362" width="31.77734375" customWidth="1"/>
    <col min="15363" max="15363" width="38.21875" customWidth="1"/>
    <col min="15364" max="15364" width="2.88671875" customWidth="1"/>
    <col min="15365" max="15365" width="21.77734375" customWidth="1"/>
    <col min="15366" max="15366" width="20" bestFit="1" customWidth="1"/>
    <col min="15367" max="15367" width="19.109375" bestFit="1" customWidth="1"/>
    <col min="15368" max="15368" width="19.109375" customWidth="1"/>
    <col min="15369" max="15369" width="21.21875" customWidth="1"/>
    <col min="15370" max="15370" width="17.5546875" customWidth="1"/>
    <col min="15371" max="15371" width="29" customWidth="1"/>
    <col min="15372" max="15372" width="21.88671875" customWidth="1"/>
    <col min="15373" max="15373" width="16.88671875" customWidth="1"/>
    <col min="15374" max="15374" width="20.109375" customWidth="1"/>
    <col min="15375" max="15376" width="14.88671875" bestFit="1" customWidth="1"/>
    <col min="15617" max="15617" width="10.21875" bestFit="1" customWidth="1"/>
    <col min="15618" max="15618" width="31.77734375" customWidth="1"/>
    <col min="15619" max="15619" width="38.21875" customWidth="1"/>
    <col min="15620" max="15620" width="2.88671875" customWidth="1"/>
    <col min="15621" max="15621" width="21.77734375" customWidth="1"/>
    <col min="15622" max="15622" width="20" bestFit="1" customWidth="1"/>
    <col min="15623" max="15623" width="19.109375" bestFit="1" customWidth="1"/>
    <col min="15624" max="15624" width="19.109375" customWidth="1"/>
    <col min="15625" max="15625" width="21.21875" customWidth="1"/>
    <col min="15626" max="15626" width="17.5546875" customWidth="1"/>
    <col min="15627" max="15627" width="29" customWidth="1"/>
    <col min="15628" max="15628" width="21.88671875" customWidth="1"/>
    <col min="15629" max="15629" width="16.88671875" customWidth="1"/>
    <col min="15630" max="15630" width="20.109375" customWidth="1"/>
    <col min="15631" max="15632" width="14.88671875" bestFit="1" customWidth="1"/>
    <col min="15873" max="15873" width="10.21875" bestFit="1" customWidth="1"/>
    <col min="15874" max="15874" width="31.77734375" customWidth="1"/>
    <col min="15875" max="15875" width="38.21875" customWidth="1"/>
    <col min="15876" max="15876" width="2.88671875" customWidth="1"/>
    <col min="15877" max="15877" width="21.77734375" customWidth="1"/>
    <col min="15878" max="15878" width="20" bestFit="1" customWidth="1"/>
    <col min="15879" max="15879" width="19.109375" bestFit="1" customWidth="1"/>
    <col min="15880" max="15880" width="19.109375" customWidth="1"/>
    <col min="15881" max="15881" width="21.21875" customWidth="1"/>
    <col min="15882" max="15882" width="17.5546875" customWidth="1"/>
    <col min="15883" max="15883" width="29" customWidth="1"/>
    <col min="15884" max="15884" width="21.88671875" customWidth="1"/>
    <col min="15885" max="15885" width="16.88671875" customWidth="1"/>
    <col min="15886" max="15886" width="20.109375" customWidth="1"/>
    <col min="15887" max="15888" width="14.88671875" bestFit="1" customWidth="1"/>
    <col min="16129" max="16129" width="10.21875" bestFit="1" customWidth="1"/>
    <col min="16130" max="16130" width="31.77734375" customWidth="1"/>
    <col min="16131" max="16131" width="38.21875" customWidth="1"/>
    <col min="16132" max="16132" width="2.88671875" customWidth="1"/>
    <col min="16133" max="16133" width="21.77734375" customWidth="1"/>
    <col min="16134" max="16134" width="20" bestFit="1" customWidth="1"/>
    <col min="16135" max="16135" width="19.109375" bestFit="1" customWidth="1"/>
    <col min="16136" max="16136" width="19.109375" customWidth="1"/>
    <col min="16137" max="16137" width="21.21875" customWidth="1"/>
    <col min="16138" max="16138" width="17.5546875" customWidth="1"/>
    <col min="16139" max="16139" width="29" customWidth="1"/>
    <col min="16140" max="16140" width="21.88671875" customWidth="1"/>
    <col min="16141" max="16141" width="16.88671875" customWidth="1"/>
    <col min="16142" max="16142" width="20.109375" customWidth="1"/>
    <col min="16143" max="16144" width="14.88671875" bestFit="1" customWidth="1"/>
  </cols>
  <sheetData>
    <row r="1" spans="1:14" ht="17.25" customHeight="1" x14ac:dyDescent="0.3">
      <c r="A1" s="1"/>
      <c r="B1" s="2"/>
      <c r="C1" s="2"/>
      <c r="D1" s="2"/>
      <c r="E1" s="3"/>
      <c r="F1" s="4"/>
    </row>
    <row r="2" spans="1:14" x14ac:dyDescent="0.2">
      <c r="A2" s="6" t="s">
        <v>0</v>
      </c>
      <c r="B2" s="7"/>
      <c r="C2" s="7"/>
      <c r="D2" s="7"/>
      <c r="E2" s="8"/>
      <c r="F2" s="9"/>
      <c r="H2" s="10"/>
    </row>
    <row r="3" spans="1:14" ht="20.25" x14ac:dyDescent="0.3">
      <c r="A3" s="113" t="s">
        <v>1</v>
      </c>
      <c r="B3" s="114"/>
      <c r="C3" s="114"/>
      <c r="D3" s="114"/>
      <c r="E3" s="114"/>
      <c r="F3" s="9"/>
      <c r="H3" s="11"/>
    </row>
    <row r="4" spans="1:14" ht="20.25" x14ac:dyDescent="0.3">
      <c r="A4" s="113" t="s">
        <v>2</v>
      </c>
      <c r="B4" s="114"/>
      <c r="C4" s="114"/>
      <c r="D4" s="114"/>
      <c r="E4" s="114"/>
      <c r="F4" s="12" t="s">
        <v>3</v>
      </c>
      <c r="H4" s="13"/>
    </row>
    <row r="5" spans="1:14" x14ac:dyDescent="0.2">
      <c r="A5" s="14"/>
      <c r="F5" s="9"/>
      <c r="H5" s="13"/>
    </row>
    <row r="6" spans="1:14" ht="15.75" x14ac:dyDescent="0.25">
      <c r="A6" s="16" t="s">
        <v>4</v>
      </c>
      <c r="B6" t="s">
        <v>5</v>
      </c>
      <c r="D6" s="17" t="s">
        <v>6</v>
      </c>
      <c r="E6" s="18">
        <f>+IFERROR(VLOOKUP(4,[1]Balance!A$1:G$65536,7,FALSE),0)*-1</f>
        <v>67898666380.839996</v>
      </c>
      <c r="F6" s="9" t="s">
        <v>7</v>
      </c>
      <c r="G6" s="19"/>
      <c r="H6" s="20"/>
      <c r="I6" s="19"/>
    </row>
    <row r="7" spans="1:14" x14ac:dyDescent="0.2">
      <c r="A7" s="16"/>
      <c r="D7" s="17"/>
      <c r="F7" s="9"/>
      <c r="H7" s="20"/>
      <c r="M7" s="13"/>
    </row>
    <row r="8" spans="1:14" ht="15.75" x14ac:dyDescent="0.25">
      <c r="A8" s="16" t="s">
        <v>8</v>
      </c>
      <c r="B8" s="21" t="s">
        <v>9</v>
      </c>
      <c r="D8" s="17" t="s">
        <v>6</v>
      </c>
      <c r="E8" s="18">
        <f>+IFERROR(VLOOKUP(51,[1]Balance!A$1:G$65536,7,FALSE),0)</f>
        <v>51425242493.110001</v>
      </c>
      <c r="F8" s="9" t="s">
        <v>7</v>
      </c>
      <c r="G8" s="19"/>
      <c r="H8" s="22"/>
    </row>
    <row r="9" spans="1:14" x14ac:dyDescent="0.2">
      <c r="A9" s="14"/>
      <c r="D9" s="17"/>
      <c r="F9" s="9"/>
      <c r="G9" s="15"/>
      <c r="H9" s="20"/>
      <c r="I9" s="19"/>
      <c r="J9" s="19"/>
      <c r="K9" s="115"/>
      <c r="L9" s="115"/>
    </row>
    <row r="10" spans="1:14" ht="16.5" thickBot="1" x14ac:dyDescent="0.3">
      <c r="A10" s="14"/>
      <c r="B10" s="23" t="s">
        <v>10</v>
      </c>
      <c r="C10" s="24"/>
      <c r="D10" s="17" t="s">
        <v>6</v>
      </c>
      <c r="E10" s="25">
        <f>+E6-E8</f>
        <v>16473423887.729996</v>
      </c>
      <c r="F10" s="9" t="s">
        <v>7</v>
      </c>
      <c r="G10" s="15"/>
      <c r="K10" s="115"/>
      <c r="L10" s="115"/>
      <c r="N10" s="26"/>
    </row>
    <row r="11" spans="1:14" ht="24" customHeight="1" x14ac:dyDescent="0.2">
      <c r="A11" s="14"/>
      <c r="D11" s="17"/>
      <c r="F11" s="9"/>
      <c r="I11" s="19"/>
      <c r="J11" s="19"/>
      <c r="K11" s="115"/>
      <c r="L11" s="115"/>
    </row>
    <row r="12" spans="1:14" x14ac:dyDescent="0.2">
      <c r="A12" s="14"/>
      <c r="D12" s="17"/>
      <c r="F12" s="9"/>
      <c r="I12" s="27"/>
      <c r="J12" s="28"/>
      <c r="K12" s="29"/>
      <c r="L12" s="29"/>
    </row>
    <row r="13" spans="1:14" ht="15.75" x14ac:dyDescent="0.25">
      <c r="A13" s="30" t="s">
        <v>11</v>
      </c>
      <c r="B13" s="31" t="s">
        <v>12</v>
      </c>
      <c r="D13" s="17"/>
      <c r="F13" s="9"/>
    </row>
    <row r="14" spans="1:14" ht="15.75" x14ac:dyDescent="0.25">
      <c r="A14" s="14"/>
      <c r="D14" s="17"/>
      <c r="E14" s="32"/>
      <c r="F14" s="9"/>
      <c r="H14" s="21"/>
      <c r="I14" s="27"/>
      <c r="J14" s="27"/>
      <c r="K14" s="33"/>
      <c r="L14" s="13"/>
      <c r="M14" s="20"/>
    </row>
    <row r="15" spans="1:14" ht="15.75" x14ac:dyDescent="0.25">
      <c r="A15" s="34"/>
      <c r="B15" s="35" t="s">
        <v>13</v>
      </c>
      <c r="C15" s="36"/>
      <c r="D15" s="17"/>
      <c r="E15" s="37">
        <f>+'[2]06-RecupFX-OK'!$D$20</f>
        <v>18076671.960000001</v>
      </c>
      <c r="F15" s="38" t="s">
        <v>14</v>
      </c>
      <c r="G15" s="39"/>
      <c r="J15" s="33"/>
      <c r="L15" s="13"/>
      <c r="M15" s="20"/>
    </row>
    <row r="16" spans="1:14" ht="15.75" x14ac:dyDescent="0.25">
      <c r="A16" s="34"/>
      <c r="B16" s="35" t="s">
        <v>15</v>
      </c>
      <c r="C16" s="36"/>
      <c r="D16" s="17"/>
      <c r="E16" s="37">
        <f>+'[2]06-RecupFX-OK'!$D$21</f>
        <v>5717700</v>
      </c>
      <c r="F16" s="38" t="s">
        <v>14</v>
      </c>
      <c r="G16" s="39"/>
      <c r="J16" s="33"/>
      <c r="L16" s="13"/>
      <c r="M16" s="20"/>
    </row>
    <row r="17" spans="1:13" x14ac:dyDescent="0.2">
      <c r="A17" s="34"/>
      <c r="B17" s="35" t="s">
        <v>16</v>
      </c>
      <c r="C17" s="36"/>
      <c r="D17" s="17"/>
      <c r="E17" s="37">
        <f>+'[2]06-RecupFX-OK'!$D$22</f>
        <v>66000</v>
      </c>
      <c r="F17" s="38" t="s">
        <v>14</v>
      </c>
      <c r="G17" s="39"/>
      <c r="L17" s="13"/>
      <c r="M17" s="20"/>
    </row>
    <row r="18" spans="1:13" x14ac:dyDescent="0.2">
      <c r="A18" s="34"/>
      <c r="B18" s="35" t="s">
        <v>17</v>
      </c>
      <c r="C18" s="36"/>
      <c r="D18" s="17"/>
      <c r="E18" s="15">
        <v>0</v>
      </c>
      <c r="F18" s="38" t="s">
        <v>18</v>
      </c>
      <c r="G18" s="21"/>
      <c r="J18" s="19"/>
      <c r="K18" s="19"/>
      <c r="L18" s="19"/>
    </row>
    <row r="19" spans="1:13" x14ac:dyDescent="0.2">
      <c r="A19" s="34"/>
      <c r="B19" s="35" t="s">
        <v>19</v>
      </c>
      <c r="C19" s="36"/>
      <c r="D19" s="17"/>
      <c r="E19" s="37">
        <v>127707686.65050001</v>
      </c>
      <c r="F19" s="38" t="s">
        <v>20</v>
      </c>
      <c r="G19" s="20"/>
      <c r="H19" s="20"/>
      <c r="J19" s="19"/>
      <c r="K19" s="19"/>
    </row>
    <row r="20" spans="1:13" x14ac:dyDescent="0.2">
      <c r="A20" s="34"/>
      <c r="B20" s="40" t="s">
        <v>21</v>
      </c>
      <c r="C20" s="36"/>
      <c r="D20" s="17"/>
      <c r="E20" s="37">
        <f>+'[2]14-NIIF 16-OK'!$D$19</f>
        <v>5098671.3999999762</v>
      </c>
      <c r="F20" s="38" t="s">
        <v>22</v>
      </c>
      <c r="G20" s="21"/>
    </row>
    <row r="21" spans="1:13" x14ac:dyDescent="0.2">
      <c r="A21" s="34"/>
      <c r="B21" s="40" t="s">
        <v>23</v>
      </c>
      <c r="C21" s="36"/>
      <c r="D21" s="17"/>
      <c r="E21" s="37">
        <f>+'[2]05-Reexpresión-Ok'!$D$16</f>
        <v>4820.4399999999996</v>
      </c>
      <c r="F21" s="38" t="s">
        <v>24</v>
      </c>
      <c r="G21" s="21"/>
    </row>
    <row r="22" spans="1:13" x14ac:dyDescent="0.2">
      <c r="A22" s="34"/>
      <c r="B22" s="40" t="s">
        <v>25</v>
      </c>
      <c r="C22" s="36"/>
      <c r="D22" s="17"/>
      <c r="E22" s="37">
        <f>IF([1]Anexos!$C$8&gt;0,[1]Anexos!$C$8,0)</f>
        <v>0</v>
      </c>
      <c r="F22" s="38" t="s">
        <v>26</v>
      </c>
      <c r="G22" s="21"/>
    </row>
    <row r="23" spans="1:13" x14ac:dyDescent="0.2">
      <c r="A23" s="34"/>
      <c r="B23" s="40" t="s">
        <v>27</v>
      </c>
      <c r="C23" s="35"/>
      <c r="D23" s="41"/>
      <c r="E23" s="37">
        <f>+'[2]13-Depreciaciones-OK'!$F$27</f>
        <v>322826952.3690896</v>
      </c>
      <c r="F23" s="42" t="s">
        <v>28</v>
      </c>
      <c r="G23" s="21"/>
      <c r="I23" s="19"/>
      <c r="J23" s="19"/>
      <c r="K23" s="19"/>
      <c r="L23" s="19"/>
      <c r="M23" s="19"/>
    </row>
    <row r="24" spans="1:13" x14ac:dyDescent="0.2">
      <c r="A24" s="34"/>
      <c r="B24" s="40" t="s">
        <v>29</v>
      </c>
      <c r="C24" s="36"/>
      <c r="D24" s="17"/>
      <c r="E24" s="37">
        <f>+'[1]HT GND CONSORCIOS'!D114</f>
        <v>0</v>
      </c>
      <c r="F24" s="38"/>
      <c r="G24" s="21"/>
    </row>
    <row r="25" spans="1:13" x14ac:dyDescent="0.2">
      <c r="A25" s="34"/>
      <c r="B25" s="40" t="s">
        <v>30</v>
      </c>
      <c r="C25" s="36"/>
      <c r="D25" s="17"/>
      <c r="E25" s="37">
        <f>+'[1]HT GND CONSORCIOS'!D127</f>
        <v>19680580.5</v>
      </c>
      <c r="F25" s="38"/>
      <c r="G25" s="21"/>
    </row>
    <row r="26" spans="1:13" x14ac:dyDescent="0.2">
      <c r="A26" s="34"/>
      <c r="B26" s="40" t="s">
        <v>31</v>
      </c>
      <c r="C26" s="36"/>
      <c r="D26" s="17"/>
      <c r="E26" s="37">
        <f>+'[1]HT GND CONSORCIOS'!D29</f>
        <v>0</v>
      </c>
      <c r="F26" s="38"/>
      <c r="G26" s="21"/>
    </row>
    <row r="27" spans="1:13" x14ac:dyDescent="0.2">
      <c r="A27" s="34"/>
      <c r="B27" s="40" t="s">
        <v>32</v>
      </c>
      <c r="C27" s="36"/>
      <c r="D27" s="17"/>
      <c r="E27" s="37">
        <f>+'[1]HT GND CONSORCIOS'!D78</f>
        <v>12783222.507599998</v>
      </c>
      <c r="F27" s="43"/>
      <c r="G27" s="21"/>
    </row>
    <row r="28" spans="1:13" x14ac:dyDescent="0.2">
      <c r="A28" s="34"/>
      <c r="B28" s="40" t="s">
        <v>33</v>
      </c>
      <c r="C28" s="36"/>
      <c r="D28" s="17"/>
      <c r="E28" s="37">
        <f>+'[1]HT GND CONSORCIOS'!D82</f>
        <v>1888471.101</v>
      </c>
      <c r="F28" s="43"/>
      <c r="G28" s="21"/>
    </row>
    <row r="29" spans="1:13" x14ac:dyDescent="0.2">
      <c r="A29" s="34"/>
      <c r="B29" s="40" t="s">
        <v>34</v>
      </c>
      <c r="C29" s="36"/>
      <c r="D29" s="17"/>
      <c r="E29" s="37">
        <v>0</v>
      </c>
      <c r="F29" s="43"/>
      <c r="G29" s="21"/>
    </row>
    <row r="30" spans="1:13" x14ac:dyDescent="0.2">
      <c r="A30" s="34"/>
      <c r="B30" s="40" t="s">
        <v>35</v>
      </c>
      <c r="C30" s="36"/>
      <c r="D30" s="17"/>
      <c r="E30" s="37">
        <v>0</v>
      </c>
      <c r="F30" s="43"/>
      <c r="G30" s="21"/>
    </row>
    <row r="31" spans="1:13" x14ac:dyDescent="0.2">
      <c r="A31" s="34"/>
      <c r="B31" s="40" t="s">
        <v>36</v>
      </c>
      <c r="C31" s="36"/>
      <c r="E31" s="37">
        <v>0</v>
      </c>
      <c r="F31" s="9"/>
    </row>
    <row r="32" spans="1:13" ht="15.75" thickBot="1" x14ac:dyDescent="0.25">
      <c r="A32" s="34"/>
      <c r="B32" s="40" t="s">
        <v>37</v>
      </c>
      <c r="F32" s="44"/>
    </row>
    <row r="33" spans="1:14" ht="16.5" thickBot="1" x14ac:dyDescent="0.3">
      <c r="A33" s="34"/>
      <c r="B33" s="45" t="s">
        <v>38</v>
      </c>
      <c r="C33" s="46"/>
      <c r="D33" s="17" t="s">
        <v>6</v>
      </c>
      <c r="E33" s="47">
        <f>SUM(E15:E31)</f>
        <v>513850776.92818964</v>
      </c>
      <c r="F33" s="44"/>
    </row>
    <row r="34" spans="1:14" x14ac:dyDescent="0.2">
      <c r="A34" s="34"/>
      <c r="B34" s="45"/>
      <c r="C34" s="46"/>
      <c r="D34" s="17"/>
      <c r="E34" s="48"/>
      <c r="F34" s="44"/>
    </row>
    <row r="35" spans="1:14" ht="15.75" x14ac:dyDescent="0.25">
      <c r="A35" s="49" t="s">
        <v>39</v>
      </c>
      <c r="D35" s="17"/>
      <c r="F35" s="44"/>
      <c r="G35" s="50"/>
    </row>
    <row r="36" spans="1:14" ht="15.75" x14ac:dyDescent="0.25">
      <c r="A36" s="34"/>
      <c r="B36" s="31" t="s">
        <v>40</v>
      </c>
      <c r="D36" s="17"/>
      <c r="F36" s="44"/>
      <c r="M36" s="51"/>
    </row>
    <row r="37" spans="1:14" ht="15.75" thickBot="1" x14ac:dyDescent="0.25">
      <c r="A37" s="34"/>
      <c r="D37" s="17"/>
      <c r="F37" s="52"/>
    </row>
    <row r="38" spans="1:14" x14ac:dyDescent="0.2">
      <c r="A38" s="53"/>
      <c r="B38" s="54" t="s">
        <v>25</v>
      </c>
      <c r="C38" s="55"/>
      <c r="D38" s="56"/>
      <c r="E38" s="57">
        <f>IF([1]Anexos!$C$8&lt;0,[1]Anexos!$C$8,0)*-1</f>
        <v>912873762.65000868</v>
      </c>
      <c r="F38" s="38" t="s">
        <v>26</v>
      </c>
      <c r="G38" s="21"/>
      <c r="L38" s="13"/>
      <c r="M38" s="13"/>
      <c r="N38" s="19"/>
    </row>
    <row r="39" spans="1:14" x14ac:dyDescent="0.2">
      <c r="A39" s="34"/>
      <c r="B39" s="58" t="s">
        <v>23</v>
      </c>
      <c r="C39" s="36"/>
      <c r="D39" s="17"/>
      <c r="E39" s="37">
        <f>+'[2]05-Reexpresión-Ok'!$D$38</f>
        <v>29566.94</v>
      </c>
      <c r="F39" s="38" t="s">
        <v>24</v>
      </c>
      <c r="G39" s="21"/>
      <c r="L39" s="13"/>
      <c r="M39" s="13"/>
      <c r="N39" s="13"/>
    </row>
    <row r="40" spans="1:14" x14ac:dyDescent="0.2">
      <c r="A40" s="34"/>
      <c r="B40" s="59" t="s">
        <v>41</v>
      </c>
      <c r="C40" s="60"/>
      <c r="D40" s="17"/>
      <c r="E40" s="61">
        <f>+'[2]07-Gastos vehiculo-OK'!$E$24</f>
        <v>22744983</v>
      </c>
      <c r="F40" s="38" t="s">
        <v>42</v>
      </c>
      <c r="G40" s="21"/>
      <c r="L40" s="13"/>
      <c r="M40" s="13"/>
      <c r="N40" s="13"/>
    </row>
    <row r="41" spans="1:14" x14ac:dyDescent="0.2">
      <c r="A41" s="34"/>
      <c r="B41" s="58" t="s">
        <v>43</v>
      </c>
      <c r="C41" s="36"/>
      <c r="D41" s="17"/>
      <c r="E41" s="37">
        <f>+'[3]08-Incapacidades'!$D$20</f>
        <v>74135714</v>
      </c>
      <c r="F41" s="38" t="s">
        <v>44</v>
      </c>
      <c r="G41" s="21"/>
      <c r="L41" s="13"/>
      <c r="M41" s="13"/>
      <c r="N41" s="19"/>
    </row>
    <row r="42" spans="1:14" x14ac:dyDescent="0.2">
      <c r="A42" s="34"/>
      <c r="B42" s="58" t="s">
        <v>45</v>
      </c>
      <c r="C42" s="36"/>
      <c r="D42" s="17"/>
      <c r="E42" s="62">
        <f>+'[2]10-GMF-OK'!$D$24</f>
        <v>126528017.91</v>
      </c>
      <c r="F42" s="38" t="s">
        <v>46</v>
      </c>
      <c r="G42" s="21"/>
      <c r="K42" s="19"/>
    </row>
    <row r="43" spans="1:14" x14ac:dyDescent="0.2">
      <c r="A43" s="34"/>
      <c r="B43" s="58" t="s">
        <v>47</v>
      </c>
      <c r="C43" s="36"/>
      <c r="D43" s="17"/>
      <c r="E43" s="62">
        <f>+'[2]11-Otros Gtos no ded-OK'!$E$25</f>
        <v>40841102.079999998</v>
      </c>
      <c r="F43" s="38" t="s">
        <v>48</v>
      </c>
      <c r="G43" s="21"/>
    </row>
    <row r="44" spans="1:14" x14ac:dyDescent="0.2">
      <c r="A44" s="34"/>
      <c r="B44" s="58" t="s">
        <v>49</v>
      </c>
      <c r="C44" s="36"/>
      <c r="D44" s="17"/>
      <c r="E44" s="62">
        <f>+'[2]11-Otros Gtos no ded-OK'!$E$18+'[2]11-Otros Gtos no ded-OK'!$E$19</f>
        <v>30101101</v>
      </c>
      <c r="F44" s="38" t="s">
        <v>48</v>
      </c>
      <c r="G44" s="21"/>
      <c r="K44" s="19"/>
      <c r="L44" s="13"/>
    </row>
    <row r="45" spans="1:14" ht="15.75" x14ac:dyDescent="0.25">
      <c r="A45" s="34"/>
      <c r="B45" s="58" t="s">
        <v>50</v>
      </c>
      <c r="C45" s="36"/>
      <c r="D45" s="17"/>
      <c r="E45" s="37">
        <f>+'[2]11-Otros Gtos no ded-OK'!$E$23</f>
        <v>829597.56</v>
      </c>
      <c r="F45" s="38" t="s">
        <v>48</v>
      </c>
      <c r="G45" s="21"/>
      <c r="J45" s="63"/>
      <c r="K45" s="19"/>
      <c r="L45" s="18"/>
      <c r="M45" s="19"/>
      <c r="N45" s="64"/>
    </row>
    <row r="46" spans="1:14" x14ac:dyDescent="0.2">
      <c r="A46" s="53"/>
      <c r="B46" s="58" t="s">
        <v>51</v>
      </c>
      <c r="C46" s="36"/>
      <c r="D46" s="17"/>
      <c r="E46" s="65">
        <f>+'[2]12-Deterioro-OK'!$D$21</f>
        <v>95917530.780000001</v>
      </c>
      <c r="F46" s="38" t="s">
        <v>52</v>
      </c>
      <c r="G46" s="66"/>
      <c r="H46" s="27"/>
      <c r="L46" s="13"/>
      <c r="M46" s="13"/>
      <c r="N46" s="19"/>
    </row>
    <row r="47" spans="1:14" x14ac:dyDescent="0.2">
      <c r="A47" s="34"/>
      <c r="B47" s="58" t="s">
        <v>21</v>
      </c>
      <c r="C47" s="36"/>
      <c r="D47" s="17"/>
      <c r="E47" s="37">
        <v>0</v>
      </c>
      <c r="F47" s="38" t="s">
        <v>22</v>
      </c>
      <c r="G47" s="21"/>
      <c r="J47" s="67"/>
      <c r="K47" s="19"/>
      <c r="L47" s="19"/>
      <c r="M47" s="19"/>
    </row>
    <row r="48" spans="1:14" x14ac:dyDescent="0.2">
      <c r="A48" s="53"/>
      <c r="B48" s="58" t="s">
        <v>17</v>
      </c>
      <c r="C48" s="35"/>
      <c r="D48" s="41"/>
      <c r="E48" s="65">
        <f>+'[2]15-Amort-Ok'!$F$22*-1</f>
        <v>1013271749.2470534</v>
      </c>
      <c r="F48" s="38" t="s">
        <v>18</v>
      </c>
      <c r="G48" s="21"/>
      <c r="H48" s="27"/>
      <c r="I48" s="19"/>
      <c r="J48" s="19"/>
      <c r="K48" s="19"/>
      <c r="L48" s="13"/>
      <c r="M48" s="13"/>
      <c r="N48" s="19"/>
    </row>
    <row r="49" spans="1:14" ht="15.75" x14ac:dyDescent="0.25">
      <c r="A49" s="34"/>
      <c r="B49" s="58" t="s">
        <v>53</v>
      </c>
      <c r="C49" s="36"/>
      <c r="D49" s="17"/>
      <c r="E49" s="37">
        <f>+'[2]16-Suscrp renov -ok'!$D$18</f>
        <v>5698872</v>
      </c>
      <c r="F49" s="38" t="s">
        <v>54</v>
      </c>
      <c r="G49" s="21"/>
      <c r="H49" s="19"/>
      <c r="J49" s="31"/>
      <c r="L49" s="68"/>
      <c r="M49" s="68"/>
      <c r="N49" s="68"/>
    </row>
    <row r="50" spans="1:14" ht="15.75" x14ac:dyDescent="0.25">
      <c r="A50" s="34"/>
      <c r="B50" s="58" t="s">
        <v>55</v>
      </c>
      <c r="C50" s="36"/>
      <c r="D50" s="17"/>
      <c r="E50" s="37">
        <f>+'[2]18-Gastos neg-OK'!$D$20</f>
        <v>600662</v>
      </c>
      <c r="F50" s="38" t="s">
        <v>56</v>
      </c>
      <c r="G50" s="21"/>
      <c r="H50" s="19"/>
      <c r="J50"/>
      <c r="K50" s="33"/>
      <c r="L50" s="68"/>
      <c r="M50" s="68"/>
      <c r="N50" s="68"/>
    </row>
    <row r="51" spans="1:14" x14ac:dyDescent="0.2">
      <c r="A51" s="34"/>
      <c r="B51" s="69" t="s">
        <v>57</v>
      </c>
      <c r="C51" s="36"/>
      <c r="D51" s="17"/>
      <c r="E51" s="62">
        <f>+'[2]19-Gas Per Ant-Ok'!$E$22</f>
        <v>27830895.34</v>
      </c>
      <c r="F51" s="38" t="s">
        <v>58</v>
      </c>
      <c r="G51" s="21"/>
      <c r="H51" s="21"/>
      <c r="L51" s="27"/>
    </row>
    <row r="52" spans="1:14" x14ac:dyDescent="0.2">
      <c r="A52" s="34"/>
      <c r="B52" s="58" t="s">
        <v>59</v>
      </c>
      <c r="C52" s="36"/>
      <c r="D52" s="17"/>
      <c r="E52" s="62">
        <f>+'[2]20-Saro-Ok'!$E$19+'[2]20-Saro-Ok'!$E$20</f>
        <v>24645130.710000001</v>
      </c>
      <c r="F52" s="38" t="s">
        <v>60</v>
      </c>
      <c r="G52" s="21"/>
      <c r="H52" s="27"/>
    </row>
    <row r="53" spans="1:14" x14ac:dyDescent="0.2">
      <c r="A53" s="34"/>
      <c r="B53" s="58" t="s">
        <v>61</v>
      </c>
      <c r="C53" s="36"/>
      <c r="D53" s="17"/>
      <c r="E53" s="37">
        <f>+'[2]20-Saro-Ok'!$E$21</f>
        <v>8637000</v>
      </c>
      <c r="F53" s="38" t="s">
        <v>60</v>
      </c>
      <c r="G53" s="70"/>
      <c r="I53" s="71"/>
      <c r="J53" s="67"/>
      <c r="K53" s="19"/>
      <c r="L53" s="19"/>
      <c r="M53" s="19"/>
      <c r="N53" s="21"/>
    </row>
    <row r="54" spans="1:14" x14ac:dyDescent="0.2">
      <c r="A54" s="34"/>
      <c r="B54" s="58" t="s">
        <v>62</v>
      </c>
      <c r="C54" s="36"/>
      <c r="D54" s="17"/>
      <c r="E54" s="37">
        <f>IFERROR(VLOOKUP(5190950706,[1]Balance!A$1:G$65536,7,FALSE),0)</f>
        <v>0</v>
      </c>
      <c r="F54" s="38" t="s">
        <v>63</v>
      </c>
      <c r="G54" s="21"/>
      <c r="J54" s="67"/>
      <c r="K54" s="19"/>
    </row>
    <row r="55" spans="1:14" x14ac:dyDescent="0.2">
      <c r="A55" s="53"/>
      <c r="B55" s="58" t="s">
        <v>64</v>
      </c>
      <c r="C55" s="36"/>
      <c r="D55" s="17"/>
      <c r="E55" s="65">
        <v>0</v>
      </c>
      <c r="F55" s="38" t="s">
        <v>65</v>
      </c>
      <c r="G55" s="21"/>
      <c r="H55" s="27"/>
      <c r="L55" s="13"/>
      <c r="M55" s="13"/>
      <c r="N55" s="19"/>
    </row>
    <row r="56" spans="1:14" x14ac:dyDescent="0.2">
      <c r="A56" s="53"/>
      <c r="B56" s="58" t="s">
        <v>27</v>
      </c>
      <c r="C56" s="36"/>
      <c r="D56" s="17"/>
      <c r="E56" s="65">
        <v>0</v>
      </c>
      <c r="F56" s="42" t="s">
        <v>28</v>
      </c>
      <c r="G56" s="21"/>
      <c r="H56" s="27"/>
      <c r="L56" s="13"/>
      <c r="M56" s="13"/>
      <c r="N56" s="19"/>
    </row>
    <row r="57" spans="1:14" x14ac:dyDescent="0.2">
      <c r="A57" s="53"/>
      <c r="B57" s="58" t="s">
        <v>66</v>
      </c>
      <c r="C57" s="36"/>
      <c r="D57" s="17"/>
      <c r="E57" s="65">
        <f>+'[2]23-Gastos no deducibles-OK'!$E$18</f>
        <v>64400</v>
      </c>
      <c r="F57" s="38" t="s">
        <v>67</v>
      </c>
      <c r="G57" s="66"/>
      <c r="H57" s="27"/>
      <c r="L57" s="13"/>
      <c r="M57" s="13"/>
      <c r="N57" s="19"/>
    </row>
    <row r="58" spans="1:14" x14ac:dyDescent="0.2">
      <c r="A58" s="53"/>
      <c r="B58" s="58" t="s">
        <v>68</v>
      </c>
      <c r="C58" s="36"/>
      <c r="D58" s="17"/>
      <c r="E58" s="65">
        <f>+'[2]23-Gastos no deducibles-OK'!$E$19</f>
        <v>266504</v>
      </c>
      <c r="F58" s="38" t="s">
        <v>67</v>
      </c>
      <c r="G58" s="66"/>
      <c r="H58" s="27"/>
      <c r="L58" s="13"/>
      <c r="M58" s="13"/>
      <c r="N58" s="19"/>
    </row>
    <row r="59" spans="1:14" x14ac:dyDescent="0.2">
      <c r="A59" s="53"/>
      <c r="B59" s="58" t="s">
        <v>69</v>
      </c>
      <c r="C59" s="36"/>
      <c r="D59" s="17"/>
      <c r="E59" s="62">
        <f>+'[2]23-Gastos no deducibles-OK'!$E$20</f>
        <v>20159782</v>
      </c>
      <c r="F59" s="38" t="s">
        <v>67</v>
      </c>
      <c r="G59" s="66"/>
      <c r="H59" s="66"/>
      <c r="L59" s="13"/>
      <c r="M59" s="13"/>
      <c r="N59" s="19"/>
    </row>
    <row r="60" spans="1:14" x14ac:dyDescent="0.2">
      <c r="A60" s="53"/>
      <c r="B60" s="58" t="s">
        <v>70</v>
      </c>
      <c r="C60" s="36"/>
      <c r="D60" s="17"/>
      <c r="E60" s="65">
        <f>+'[2]23-Gastos no deducibles-OK'!$E$21</f>
        <v>592638</v>
      </c>
      <c r="F60" s="38" t="s">
        <v>67</v>
      </c>
      <c r="G60" s="66"/>
      <c r="H60" s="66"/>
      <c r="L60" s="13"/>
      <c r="M60" s="13"/>
      <c r="N60" s="19"/>
    </row>
    <row r="61" spans="1:14" x14ac:dyDescent="0.2">
      <c r="A61" s="53"/>
      <c r="B61" s="58" t="s">
        <v>71</v>
      </c>
      <c r="C61" s="36"/>
      <c r="D61" s="17"/>
      <c r="E61" s="65">
        <f>+'[2]23-Gastos no deducibles-OK'!$E$22</f>
        <v>0</v>
      </c>
      <c r="F61" s="38" t="s">
        <v>67</v>
      </c>
      <c r="G61" s="66"/>
      <c r="H61" s="66"/>
      <c r="L61" s="13"/>
      <c r="M61" s="13"/>
      <c r="N61" s="19"/>
    </row>
    <row r="62" spans="1:14" x14ac:dyDescent="0.2">
      <c r="A62" s="53"/>
      <c r="B62" s="72" t="s">
        <v>72</v>
      </c>
      <c r="C62" s="36"/>
      <c r="D62" s="17"/>
      <c r="E62" s="73">
        <f>+'[2]23-Gastos no deducibles-OK'!$E$23</f>
        <v>1237831</v>
      </c>
      <c r="F62" s="38" t="s">
        <v>67</v>
      </c>
      <c r="G62" s="53"/>
      <c r="H62" s="66"/>
      <c r="L62" s="13"/>
      <c r="M62" s="13"/>
      <c r="N62" s="19"/>
    </row>
    <row r="63" spans="1:14" x14ac:dyDescent="0.2">
      <c r="A63" s="53"/>
      <c r="B63" s="72" t="s">
        <v>73</v>
      </c>
      <c r="C63" s="36"/>
      <c r="D63" s="17"/>
      <c r="E63" s="73">
        <f>+'[2]23-Gastos no deducibles-OK'!$E$24</f>
        <v>49380000</v>
      </c>
      <c r="F63" s="38" t="s">
        <v>67</v>
      </c>
      <c r="G63" s="53"/>
      <c r="H63" s="66"/>
      <c r="L63" s="13"/>
      <c r="M63" s="13"/>
      <c r="N63" s="19"/>
    </row>
    <row r="64" spans="1:14" x14ac:dyDescent="0.2">
      <c r="A64" s="74">
        <v>1</v>
      </c>
      <c r="B64" s="58" t="s">
        <v>74</v>
      </c>
      <c r="C64" s="36"/>
      <c r="D64" s="17"/>
      <c r="E64" s="75">
        <f>+'[1]HT GND CONSORCIOS'!D57</f>
        <v>1151.1909500000002</v>
      </c>
      <c r="F64" s="38" t="s">
        <v>75</v>
      </c>
      <c r="G64" s="76"/>
      <c r="H64" s="27"/>
    </row>
    <row r="65" spans="1:14" x14ac:dyDescent="0.2">
      <c r="A65" s="74">
        <v>2</v>
      </c>
      <c r="B65" s="58" t="s">
        <v>76</v>
      </c>
      <c r="C65" s="36"/>
      <c r="D65" s="17"/>
      <c r="E65" s="37">
        <f>+'[1]HT GND CONSORCIOS'!D31</f>
        <v>34273943.205620997</v>
      </c>
      <c r="F65" s="38" t="s">
        <v>77</v>
      </c>
      <c r="H65" s="27"/>
      <c r="K65" s="19"/>
      <c r="L65" s="21"/>
      <c r="M65" s="21"/>
      <c r="N65" s="21"/>
    </row>
    <row r="66" spans="1:14" x14ac:dyDescent="0.2">
      <c r="A66" s="74">
        <v>3</v>
      </c>
      <c r="B66" s="58" t="s">
        <v>78</v>
      </c>
      <c r="C66" s="36"/>
      <c r="D66" s="17"/>
      <c r="E66" s="37">
        <f>+'[1]HT GND CONSORCIOS'!D16</f>
        <v>107631.5</v>
      </c>
      <c r="F66" s="38" t="s">
        <v>79</v>
      </c>
      <c r="G66" s="15"/>
      <c r="H66" s="15"/>
      <c r="K66" s="39"/>
      <c r="L66" s="39"/>
      <c r="M66" s="39"/>
      <c r="N66" s="39"/>
    </row>
    <row r="67" spans="1:14" x14ac:dyDescent="0.2">
      <c r="A67" s="74">
        <v>4</v>
      </c>
      <c r="B67" s="58" t="s">
        <v>80</v>
      </c>
      <c r="C67" s="36"/>
      <c r="D67" s="17"/>
      <c r="E67" s="37">
        <f>+'[1]HT GND CONSORCIOS'!D51</f>
        <v>0</v>
      </c>
      <c r="F67" s="38" t="s">
        <v>81</v>
      </c>
      <c r="G67" s="5"/>
      <c r="K67" s="77"/>
      <c r="L67" s="39"/>
      <c r="M67" s="39"/>
      <c r="N67" s="39"/>
    </row>
    <row r="68" spans="1:14" x14ac:dyDescent="0.2">
      <c r="A68" s="74">
        <v>5</v>
      </c>
      <c r="B68" s="58" t="s">
        <v>82</v>
      </c>
      <c r="C68" s="36"/>
      <c r="D68" s="17"/>
      <c r="E68" s="78">
        <f>+'[1]HT GND CONSORCIOS'!D24</f>
        <v>16016.398874999999</v>
      </c>
      <c r="F68" s="38" t="s">
        <v>83</v>
      </c>
      <c r="G68" s="15"/>
      <c r="H68" s="27"/>
      <c r="K68" s="13"/>
      <c r="L68" s="13"/>
      <c r="M68" s="13"/>
    </row>
    <row r="69" spans="1:14" x14ac:dyDescent="0.2">
      <c r="A69" s="74">
        <v>6</v>
      </c>
      <c r="B69" s="58" t="s">
        <v>84</v>
      </c>
      <c r="C69" s="36"/>
      <c r="D69" s="17"/>
      <c r="E69" s="37">
        <f>+'[1]HT GND CONSORCIOS'!D63</f>
        <v>0</v>
      </c>
      <c r="F69" s="38" t="s">
        <v>85</v>
      </c>
      <c r="H69" s="27"/>
      <c r="K69" s="19"/>
      <c r="L69" s="19"/>
      <c r="M69" s="19"/>
    </row>
    <row r="70" spans="1:14" x14ac:dyDescent="0.2">
      <c r="A70" s="74">
        <v>7</v>
      </c>
      <c r="B70" s="58" t="s">
        <v>86</v>
      </c>
      <c r="C70" s="36"/>
      <c r="D70" s="17"/>
      <c r="E70" s="37">
        <f>+'[1]HT GND CONSORCIOS'!D69</f>
        <v>180848.03625</v>
      </c>
      <c r="F70" s="38" t="s">
        <v>87</v>
      </c>
      <c r="G70" s="50"/>
      <c r="H70" s="27"/>
    </row>
    <row r="71" spans="1:14" x14ac:dyDescent="0.2">
      <c r="A71" s="74">
        <v>8</v>
      </c>
      <c r="B71" s="58" t="s">
        <v>88</v>
      </c>
      <c r="C71" s="36"/>
      <c r="D71" s="17"/>
      <c r="E71" s="37">
        <f>+'[1]HT GND CONSORCIOS'!D9</f>
        <v>0</v>
      </c>
      <c r="F71" s="38" t="s">
        <v>89</v>
      </c>
    </row>
    <row r="72" spans="1:14" x14ac:dyDescent="0.2">
      <c r="A72" s="74">
        <v>9</v>
      </c>
      <c r="B72" s="58" t="s">
        <v>90</v>
      </c>
      <c r="C72" s="36"/>
      <c r="D72" s="17"/>
      <c r="E72" s="37">
        <f>+'[1]HT GND CONSORCIOS'!D47</f>
        <v>52367.114000000001</v>
      </c>
      <c r="F72" s="38" t="s">
        <v>91</v>
      </c>
    </row>
    <row r="73" spans="1:14" x14ac:dyDescent="0.2">
      <c r="A73" s="74">
        <v>10</v>
      </c>
      <c r="B73" s="58" t="s">
        <v>92</v>
      </c>
      <c r="C73" s="35"/>
      <c r="D73" s="41"/>
      <c r="E73" s="37">
        <f>+'[1]HT GND CONSORCIOS'!D41</f>
        <v>0</v>
      </c>
      <c r="F73" s="79"/>
      <c r="H73" s="15"/>
    </row>
    <row r="74" spans="1:14" x14ac:dyDescent="0.2">
      <c r="A74" s="74">
        <v>11</v>
      </c>
      <c r="B74" s="58" t="s">
        <v>93</v>
      </c>
      <c r="C74" s="35"/>
      <c r="D74" s="41"/>
      <c r="E74" s="37">
        <f>+'[1]HT GND CONSORCIOS'!D36</f>
        <v>0</v>
      </c>
      <c r="F74" s="79"/>
      <c r="H74" s="15"/>
    </row>
    <row r="75" spans="1:14" x14ac:dyDescent="0.2">
      <c r="A75" s="74">
        <v>12</v>
      </c>
      <c r="B75" s="58" t="s">
        <v>94</v>
      </c>
      <c r="C75" s="36"/>
      <c r="D75" s="17"/>
      <c r="E75" s="37">
        <f>+'[1]HT GND CONSORCIOS'!D79</f>
        <v>7315737.6725999992</v>
      </c>
      <c r="F75" s="79" t="s">
        <v>95</v>
      </c>
      <c r="H75" s="15"/>
    </row>
    <row r="76" spans="1:14" x14ac:dyDescent="0.2">
      <c r="A76" s="74">
        <v>13</v>
      </c>
      <c r="B76" s="58" t="s">
        <v>96</v>
      </c>
      <c r="C76" s="36"/>
      <c r="D76" s="17"/>
      <c r="E76" s="37">
        <f>+'[1]HT GND CONSORCIOS'!D85</f>
        <v>44395781.561999999</v>
      </c>
      <c r="F76" s="79" t="s">
        <v>97</v>
      </c>
      <c r="H76" s="15"/>
    </row>
    <row r="77" spans="1:14" x14ac:dyDescent="0.2">
      <c r="A77" s="74">
        <v>14</v>
      </c>
      <c r="B77" s="58" t="s">
        <v>98</v>
      </c>
      <c r="C77" s="36"/>
      <c r="D77" s="17"/>
      <c r="E77" s="37">
        <f>+'[1]HT GND CONSORCIOS'!D93</f>
        <v>714532.2215000001</v>
      </c>
      <c r="F77" s="79"/>
      <c r="H77" s="15"/>
    </row>
    <row r="78" spans="1:14" x14ac:dyDescent="0.2">
      <c r="A78" s="74">
        <v>15</v>
      </c>
      <c r="B78" s="58" t="s">
        <v>99</v>
      </c>
      <c r="C78" s="36"/>
      <c r="D78" s="17"/>
      <c r="E78" s="37">
        <f>+'[1]HT GND CONSORCIOS'!D98</f>
        <v>37542.409500000002</v>
      </c>
      <c r="F78" s="79"/>
      <c r="H78" s="15"/>
    </row>
    <row r="79" spans="1:14" x14ac:dyDescent="0.2">
      <c r="A79" s="74">
        <v>16</v>
      </c>
      <c r="B79" s="58" t="s">
        <v>100</v>
      </c>
      <c r="C79" s="36"/>
      <c r="D79" s="17"/>
      <c r="E79" s="37">
        <f>+'[1]HT GND CONSORCIOS'!D143</f>
        <v>900702.47349999996</v>
      </c>
      <c r="F79" s="79" t="s">
        <v>101</v>
      </c>
      <c r="H79" s="15"/>
    </row>
    <row r="80" spans="1:14" x14ac:dyDescent="0.2">
      <c r="A80" s="74">
        <v>17</v>
      </c>
      <c r="B80" s="58" t="s">
        <v>102</v>
      </c>
      <c r="C80" s="36"/>
      <c r="D80" s="17"/>
      <c r="E80" s="37">
        <f>+'[1]HT GND CONSORCIOS'!D105</f>
        <v>421905.28724999999</v>
      </c>
      <c r="F80" s="79"/>
      <c r="H80" s="15"/>
    </row>
    <row r="81" spans="1:16" x14ac:dyDescent="0.2">
      <c r="A81" s="74">
        <v>18</v>
      </c>
      <c r="B81" s="58" t="s">
        <v>103</v>
      </c>
      <c r="C81" s="36"/>
      <c r="D81" s="17"/>
      <c r="E81" s="37">
        <f>+'[1]HT GND CONSORCIOS'!D117</f>
        <v>124161.8625</v>
      </c>
      <c r="F81" s="79"/>
      <c r="H81" s="15"/>
    </row>
    <row r="82" spans="1:16" x14ac:dyDescent="0.2">
      <c r="A82" s="74">
        <v>19</v>
      </c>
      <c r="B82" s="58" t="s">
        <v>104</v>
      </c>
      <c r="C82" s="36"/>
      <c r="D82" s="17"/>
      <c r="E82" s="37">
        <f>+'[1]HT GND CONSORCIOS'!D124</f>
        <v>88469.774999999994</v>
      </c>
      <c r="F82" s="79"/>
      <c r="H82" s="15"/>
    </row>
    <row r="83" spans="1:16" x14ac:dyDescent="0.2">
      <c r="A83" s="74"/>
      <c r="B83" s="58" t="s">
        <v>105</v>
      </c>
      <c r="C83" s="36"/>
      <c r="D83" s="17"/>
      <c r="E83" s="37">
        <f>+'[1]HT GND CONSORCIOS'!D148</f>
        <v>288363.2954</v>
      </c>
      <c r="F83" s="79"/>
      <c r="H83" s="15"/>
    </row>
    <row r="84" spans="1:16" x14ac:dyDescent="0.2">
      <c r="A84" s="74"/>
      <c r="B84" s="58" t="s">
        <v>106</v>
      </c>
      <c r="C84" s="36"/>
      <c r="D84" s="17"/>
      <c r="E84" s="37">
        <f>+'[1]HT GND CONSORCIOS'!D112</f>
        <v>425711.76075000002</v>
      </c>
      <c r="F84" s="79"/>
      <c r="H84" s="15"/>
    </row>
    <row r="85" spans="1:16" x14ac:dyDescent="0.2">
      <c r="A85" s="74"/>
      <c r="B85" s="58" t="s">
        <v>107</v>
      </c>
      <c r="C85" s="36"/>
      <c r="D85" s="17"/>
      <c r="E85" s="37">
        <f>+'[1]HT GND CONSORCIOS'!D131</f>
        <v>2209247.3444999997</v>
      </c>
      <c r="F85" s="79"/>
      <c r="H85" s="15"/>
    </row>
    <row r="86" spans="1:16" ht="15.75" thickBot="1" x14ac:dyDescent="0.25">
      <c r="A86" s="14"/>
      <c r="B86" s="58" t="s">
        <v>108</v>
      </c>
      <c r="C86" s="36"/>
      <c r="D86" s="17"/>
      <c r="E86" s="37">
        <v>0</v>
      </c>
      <c r="F86" s="79" t="s">
        <v>109</v>
      </c>
      <c r="H86" s="15"/>
      <c r="L86" s="19"/>
      <c r="M86"/>
    </row>
    <row r="87" spans="1:16" ht="16.5" thickBot="1" x14ac:dyDescent="0.3">
      <c r="A87" s="14"/>
      <c r="B87" s="80" t="s">
        <v>38</v>
      </c>
      <c r="C87" s="81"/>
      <c r="D87" s="17" t="s">
        <v>6</v>
      </c>
      <c r="E87" s="47">
        <f>SUM(E38:E86)</f>
        <v>2547940953.3272576</v>
      </c>
      <c r="F87" s="79"/>
      <c r="G87" s="27"/>
    </row>
    <row r="88" spans="1:16" x14ac:dyDescent="0.2">
      <c r="A88" s="14"/>
      <c r="B88" s="16"/>
      <c r="D88" s="17"/>
      <c r="E88" s="82"/>
      <c r="F88" s="79"/>
    </row>
    <row r="89" spans="1:16" ht="15.75" x14ac:dyDescent="0.25">
      <c r="A89" s="14"/>
      <c r="B89" s="83" t="s">
        <v>110</v>
      </c>
      <c r="C89" s="20"/>
      <c r="D89" s="84"/>
      <c r="E89" s="85">
        <f>+E10-E33+E87</f>
        <v>18507514064.129063</v>
      </c>
      <c r="F89" s="79"/>
      <c r="G89" s="86"/>
      <c r="H89" s="15"/>
    </row>
    <row r="90" spans="1:16" x14ac:dyDescent="0.2">
      <c r="A90" s="14"/>
      <c r="B90" s="16"/>
      <c r="D90" s="17"/>
      <c r="E90" s="82"/>
      <c r="F90" s="79"/>
      <c r="H90" s="64"/>
    </row>
    <row r="91" spans="1:16" x14ac:dyDescent="0.2">
      <c r="A91" s="14"/>
      <c r="B91" s="16"/>
      <c r="D91" s="17"/>
      <c r="E91" s="82"/>
      <c r="F91" s="79"/>
      <c r="H91" s="87"/>
    </row>
    <row r="92" spans="1:16" ht="15.75" x14ac:dyDescent="0.25">
      <c r="A92" s="14"/>
      <c r="B92" s="16" t="s">
        <v>111</v>
      </c>
      <c r="D92" s="17"/>
      <c r="E92" s="85">
        <f>+'[2]22-Rend res Fonpet-Ok'!$E$27</f>
        <v>406763976.62</v>
      </c>
      <c r="F92" s="38" t="s">
        <v>65</v>
      </c>
      <c r="G92" s="21"/>
      <c r="H92" s="15"/>
      <c r="O92" s="64"/>
      <c r="P92" s="87"/>
    </row>
    <row r="93" spans="1:16" x14ac:dyDescent="0.2">
      <c r="A93" s="14"/>
      <c r="B93" s="16"/>
      <c r="D93" s="17"/>
      <c r="E93" s="82"/>
      <c r="F93" s="79"/>
      <c r="G93" s="5"/>
      <c r="O93" s="64"/>
      <c r="P93" s="64"/>
    </row>
    <row r="94" spans="1:16" ht="15.75" x14ac:dyDescent="0.25">
      <c r="A94" s="14"/>
      <c r="B94" s="16" t="s">
        <v>112</v>
      </c>
      <c r="D94" s="17" t="s">
        <v>6</v>
      </c>
      <c r="E94" s="88">
        <f>+E89-E92</f>
        <v>18100750087.509064</v>
      </c>
      <c r="F94" s="79"/>
      <c r="G94" s="86"/>
    </row>
    <row r="95" spans="1:16" x14ac:dyDescent="0.2">
      <c r="A95" s="14"/>
      <c r="B95" s="14"/>
      <c r="E95" s="82"/>
      <c r="F95" s="79"/>
      <c r="G95" s="89"/>
      <c r="O95" s="64"/>
    </row>
    <row r="96" spans="1:16" x14ac:dyDescent="0.2">
      <c r="A96" s="14"/>
      <c r="B96" s="90" t="s">
        <v>113</v>
      </c>
      <c r="D96" s="17"/>
      <c r="E96" s="82"/>
      <c r="F96" s="79"/>
    </row>
    <row r="97" spans="1:14" ht="15.75" x14ac:dyDescent="0.25">
      <c r="A97" s="14"/>
      <c r="B97" s="16" t="s">
        <v>114</v>
      </c>
      <c r="C97" s="26">
        <v>0.35</v>
      </c>
      <c r="D97" s="17" t="s">
        <v>6</v>
      </c>
      <c r="E97" s="88">
        <f>+E94*C97</f>
        <v>6335262530.6281719</v>
      </c>
      <c r="F97" s="79"/>
      <c r="G97" s="15"/>
    </row>
    <row r="98" spans="1:14" ht="16.5" thickBot="1" x14ac:dyDescent="0.3">
      <c r="A98" s="14"/>
      <c r="B98" s="16" t="s">
        <v>115</v>
      </c>
      <c r="C98" s="26">
        <v>0.05</v>
      </c>
      <c r="D98" s="17"/>
      <c r="E98" s="88">
        <f>+E94*0.05</f>
        <v>905037504.37545323</v>
      </c>
      <c r="F98" s="91"/>
      <c r="G98" s="5"/>
      <c r="H98" s="21"/>
    </row>
    <row r="99" spans="1:14" ht="16.5" thickBot="1" x14ac:dyDescent="0.3">
      <c r="A99" s="92"/>
      <c r="B99" s="80" t="s">
        <v>116</v>
      </c>
      <c r="C99" s="81"/>
      <c r="D99" s="93"/>
      <c r="E99" s="94">
        <f>+E97+E98</f>
        <v>7240300035.0036249</v>
      </c>
      <c r="F99" s="95"/>
      <c r="G99" s="19"/>
      <c r="H99" s="31"/>
    </row>
    <row r="100" spans="1:14" x14ac:dyDescent="0.2">
      <c r="B100" s="96" t="s">
        <v>117</v>
      </c>
      <c r="C100" s="46"/>
      <c r="D100" s="46"/>
      <c r="E100" s="97"/>
      <c r="H100" s="98"/>
      <c r="I100" s="98"/>
      <c r="J100" s="99"/>
      <c r="K100" s="99"/>
      <c r="N100" s="64"/>
    </row>
    <row r="101" spans="1:14" ht="15.75" thickBot="1" x14ac:dyDescent="0.25">
      <c r="B101" s="100" t="s">
        <v>118</v>
      </c>
      <c r="C101" s="101"/>
      <c r="D101" s="101"/>
      <c r="E101" s="102"/>
      <c r="H101" s="98"/>
      <c r="I101" s="98"/>
      <c r="J101" s="99"/>
      <c r="K101" s="99"/>
    </row>
    <row r="102" spans="1:14" ht="15.75" x14ac:dyDescent="0.25">
      <c r="B102" s="103"/>
      <c r="C102" s="26"/>
      <c r="E102" s="104"/>
      <c r="H102" s="87"/>
      <c r="I102" s="116"/>
      <c r="J102" s="116"/>
      <c r="K102" s="116"/>
    </row>
    <row r="103" spans="1:14" ht="15.75" x14ac:dyDescent="0.25">
      <c r="E103" s="105"/>
      <c r="F103" s="106"/>
      <c r="H103" s="107"/>
      <c r="I103" s="98"/>
      <c r="J103" s="99"/>
      <c r="K103" s="99"/>
    </row>
    <row r="104" spans="1:14" ht="15.75" x14ac:dyDescent="0.25">
      <c r="F104" s="106"/>
      <c r="H104" s="107"/>
      <c r="I104" s="98"/>
      <c r="J104" s="99"/>
      <c r="K104" s="99"/>
    </row>
    <row r="105" spans="1:14" ht="15.75" x14ac:dyDescent="0.25">
      <c r="F105" s="106"/>
      <c r="H105" s="107"/>
      <c r="I105" s="98"/>
      <c r="J105" s="99"/>
      <c r="K105" s="99"/>
    </row>
    <row r="106" spans="1:14" ht="16.5" thickBot="1" x14ac:dyDescent="0.3">
      <c r="F106" s="108"/>
      <c r="G106" s="5"/>
      <c r="I106" s="99"/>
      <c r="J106" s="109"/>
      <c r="K106" s="99"/>
    </row>
    <row r="107" spans="1:14" ht="16.5" thickBot="1" x14ac:dyDescent="0.3">
      <c r="F107" s="106"/>
      <c r="G107" s="64"/>
      <c r="H107" s="94"/>
      <c r="I107" s="99"/>
      <c r="J107" s="99"/>
      <c r="K107" s="99"/>
    </row>
    <row r="108" spans="1:14" ht="15.75" x14ac:dyDescent="0.25">
      <c r="F108" s="110"/>
      <c r="H108" s="31"/>
      <c r="I108" s="21"/>
      <c r="J108"/>
      <c r="K108" s="15"/>
    </row>
    <row r="109" spans="1:14" ht="15.75" x14ac:dyDescent="0.25">
      <c r="B109" s="31" t="s">
        <v>119</v>
      </c>
      <c r="C109" s="31" t="s">
        <v>120</v>
      </c>
      <c r="D109" s="31"/>
      <c r="E109" s="31" t="s">
        <v>121</v>
      </c>
      <c r="H109" s="15"/>
      <c r="I109" s="21"/>
      <c r="J109"/>
      <c r="K109" s="99"/>
    </row>
    <row r="110" spans="1:14" ht="15.75" x14ac:dyDescent="0.25">
      <c r="B110" s="31" t="s">
        <v>122</v>
      </c>
      <c r="C110" s="104" t="s">
        <v>123</v>
      </c>
      <c r="D110" s="31"/>
      <c r="E110" s="104" t="s">
        <v>123</v>
      </c>
      <c r="I110" s="99"/>
      <c r="J110" s="99"/>
      <c r="K110" s="99"/>
    </row>
    <row r="114" spans="3:6" x14ac:dyDescent="0.2">
      <c r="C114" s="111"/>
    </row>
    <row r="115" spans="3:6" x14ac:dyDescent="0.2">
      <c r="E115" s="19"/>
      <c r="F115" s="41"/>
    </row>
    <row r="116" spans="3:6" x14ac:dyDescent="0.2">
      <c r="E116" s="5"/>
    </row>
    <row r="125" spans="3:6" x14ac:dyDescent="0.2">
      <c r="C125" s="21"/>
    </row>
    <row r="126" spans="3:6" x14ac:dyDescent="0.2">
      <c r="C126" s="21"/>
      <c r="E126" s="112"/>
    </row>
    <row r="127" spans="3:6" x14ac:dyDescent="0.2">
      <c r="C127" s="21"/>
    </row>
    <row r="128" spans="3:6" x14ac:dyDescent="0.2">
      <c r="C128" s="21"/>
    </row>
  </sheetData>
  <mergeCells count="4">
    <mergeCell ref="A3:E3"/>
    <mergeCell ref="A4:E4"/>
    <mergeCell ref="K9:L11"/>
    <mergeCell ref="I102:K102"/>
  </mergeCells>
  <printOptions horizontalCentered="1" verticalCentered="1"/>
  <pageMargins left="0.19685039370078741" right="0.19685039370078741" top="0.51181102362204722" bottom="0.6692913385826772" header="1.5354330708661419" footer="0.51181102362204722"/>
  <pageSetup scale="50" fitToHeight="0" orientation="portrait" r:id="rId1"/>
  <headerFooter alignWithMargins="0">
    <oddFooter>&amp;C&amp;"Arial,Negrita"&amp;8FIDUCOLDEX - GERENCIA DE CONTABILIDAD
COORDINACIÓN DE IMPUESTOS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PROVISIÓN RENTA DICIEMBRE 2025</vt:lpstr>
      <vt:lpstr>'PROVISIÓN RENTA DICIEMBRE 2025'!Área_de_impresión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Viviana Castillo Rozo</dc:creator>
  <cp:lastModifiedBy>Yasmin Alcira Rocha Pulido</cp:lastModifiedBy>
  <dcterms:created xsi:type="dcterms:W3CDTF">2026-02-17T14:24:21Z</dcterms:created>
  <dcterms:modified xsi:type="dcterms:W3CDTF">2026-02-17T21:02:15Z</dcterms:modified>
</cp:coreProperties>
</file>